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ВОЛОШИНА Г.А\БЮДЖЕТНАЯ РОСПИСЬ\2021\ТАЛЬМЕНСКИЙ\СЕССИЯ декабрь\"/>
    </mc:Choice>
  </mc:AlternateContent>
  <bookViews>
    <workbookView xWindow="0" yWindow="60" windowWidth="19440" windowHeight="11940" tabRatio="958"/>
  </bookViews>
  <sheets>
    <sheet name="Приложение 5" sheetId="1" r:id="rId1"/>
    <sheet name="Приложение 6" sheetId="3" r:id="rId2"/>
    <sheet name="Приложение 7" sheetId="28" r:id="rId3"/>
    <sheet name="Приложение 9" sheetId="14" r:id="rId4"/>
  </sheets>
  <definedNames>
    <definedName name="_xlnm._FilterDatabase" localSheetId="0" hidden="1">'Приложение 5'!$A$8:$H$169</definedName>
    <definedName name="_xlnm._FilterDatabase" localSheetId="1" hidden="1">'Приложение 6'!$A$7:$H$133</definedName>
    <definedName name="_xlnm._FilterDatabase" localSheetId="2" hidden="1">'Приложение 7'!$A$7:$I$170</definedName>
    <definedName name="_xlnm.Print_Titles" localSheetId="0">'Приложение 5'!$8:$8</definedName>
    <definedName name="_xlnm.Print_Titles" localSheetId="2">'Приложение 7'!$7:$7</definedName>
    <definedName name="_xlnm.Print_Area" localSheetId="0">'Приложение 5'!$A$1:$H$169</definedName>
    <definedName name="_xlnm.Print_Area" localSheetId="2">'Приложение 7'!$A$1:$I$170</definedName>
  </definedNames>
  <calcPr calcId="162913" iterate="1"/>
</workbook>
</file>

<file path=xl/calcChain.xml><?xml version="1.0" encoding="utf-8"?>
<calcChain xmlns="http://schemas.openxmlformats.org/spreadsheetml/2006/main">
  <c r="F105" i="3" l="1"/>
  <c r="F127" i="3"/>
  <c r="I17" i="28"/>
  <c r="H17" i="28"/>
  <c r="I16" i="28"/>
  <c r="H16" i="28"/>
  <c r="G17" i="28"/>
  <c r="G16" i="28"/>
  <c r="H17" i="1"/>
  <c r="G17" i="1"/>
  <c r="H16" i="1"/>
  <c r="G16" i="1"/>
  <c r="F17" i="1"/>
  <c r="F16" i="1"/>
  <c r="F100" i="1" l="1"/>
  <c r="I168" i="28" l="1"/>
  <c r="I167" i="28" s="1"/>
  <c r="H168" i="28"/>
  <c r="G168" i="28"/>
  <c r="G167" i="28" s="1"/>
  <c r="G166" i="28" s="1"/>
  <c r="G165" i="28" s="1"/>
  <c r="G164" i="28" s="1"/>
  <c r="H167" i="28"/>
  <c r="H166" i="28" s="1"/>
  <c r="H165" i="28" s="1"/>
  <c r="H164" i="28" s="1"/>
  <c r="I166" i="28"/>
  <c r="I165" i="28" s="1"/>
  <c r="I164" i="28" s="1"/>
  <c r="I162" i="28"/>
  <c r="I161" i="28" s="1"/>
  <c r="I160" i="28" s="1"/>
  <c r="I159" i="28" s="1"/>
  <c r="I158" i="28" s="1"/>
  <c r="H162" i="28"/>
  <c r="H161" i="28" s="1"/>
  <c r="H160" i="28" s="1"/>
  <c r="H159" i="28" s="1"/>
  <c r="H158" i="28" s="1"/>
  <c r="G162" i="28"/>
  <c r="G161" i="28" s="1"/>
  <c r="G160" i="28" s="1"/>
  <c r="G159" i="28" s="1"/>
  <c r="G158" i="28" s="1"/>
  <c r="I155" i="28"/>
  <c r="I154" i="28" s="1"/>
  <c r="H155" i="28"/>
  <c r="G155" i="28"/>
  <c r="G154" i="28" s="1"/>
  <c r="G153" i="28" s="1"/>
  <c r="G152" i="28" s="1"/>
  <c r="G151" i="28" s="1"/>
  <c r="H154" i="28"/>
  <c r="H153" i="28" s="1"/>
  <c r="I153" i="28"/>
  <c r="I152" i="28"/>
  <c r="H152" i="28"/>
  <c r="H151" i="28" s="1"/>
  <c r="I151" i="28"/>
  <c r="I149" i="28"/>
  <c r="H149" i="28"/>
  <c r="G149" i="28"/>
  <c r="I147" i="28"/>
  <c r="I146" i="28" s="1"/>
  <c r="H147" i="28"/>
  <c r="G147" i="28"/>
  <c r="G146" i="28" s="1"/>
  <c r="I144" i="28"/>
  <c r="H144" i="28"/>
  <c r="G144" i="28"/>
  <c r="I142" i="28"/>
  <c r="H142" i="28"/>
  <c r="G142" i="28"/>
  <c r="I140" i="28"/>
  <c r="H140" i="28"/>
  <c r="G140" i="28"/>
  <c r="I137" i="28"/>
  <c r="I136" i="28" s="1"/>
  <c r="H137" i="28"/>
  <c r="G137" i="28"/>
  <c r="G136" i="28" s="1"/>
  <c r="H136" i="28"/>
  <c r="I131" i="28"/>
  <c r="I130" i="28" s="1"/>
  <c r="I129" i="28" s="1"/>
  <c r="I128" i="28" s="1"/>
  <c r="H131" i="28"/>
  <c r="H130" i="28" s="1"/>
  <c r="G131" i="28"/>
  <c r="G130" i="28" s="1"/>
  <c r="G129" i="28" s="1"/>
  <c r="G128" i="28" s="1"/>
  <c r="H129" i="28"/>
  <c r="H128" i="28" s="1"/>
  <c r="G126" i="28"/>
  <c r="G125" i="28"/>
  <c r="I123" i="28"/>
  <c r="H123" i="28"/>
  <c r="G123" i="28"/>
  <c r="I121" i="28"/>
  <c r="H121" i="28"/>
  <c r="G121" i="28"/>
  <c r="I117" i="28"/>
  <c r="I116" i="28" s="1"/>
  <c r="I115" i="28" s="1"/>
  <c r="H117" i="28"/>
  <c r="H116" i="28" s="1"/>
  <c r="G117" i="28"/>
  <c r="G116" i="28" s="1"/>
  <c r="G115" i="28" s="1"/>
  <c r="H115" i="28"/>
  <c r="I113" i="28"/>
  <c r="I112" i="28" s="1"/>
  <c r="H113" i="28"/>
  <c r="G113" i="28"/>
  <c r="G112" i="28" s="1"/>
  <c r="G111" i="28" s="1"/>
  <c r="H112" i="28"/>
  <c r="H111" i="28" s="1"/>
  <c r="I111" i="28"/>
  <c r="I109" i="28"/>
  <c r="I108" i="28" s="1"/>
  <c r="I107" i="28" s="1"/>
  <c r="H109" i="28"/>
  <c r="H108" i="28" s="1"/>
  <c r="H107" i="28" s="1"/>
  <c r="G109" i="28"/>
  <c r="G108" i="28" s="1"/>
  <c r="G107" i="28" s="1"/>
  <c r="I101" i="28"/>
  <c r="I100" i="28" s="1"/>
  <c r="H101" i="28"/>
  <c r="G101" i="28"/>
  <c r="H100" i="28"/>
  <c r="H99" i="28" s="1"/>
  <c r="H98" i="28" s="1"/>
  <c r="I99" i="28"/>
  <c r="I98" i="28" s="1"/>
  <c r="I95" i="28"/>
  <c r="H95" i="28"/>
  <c r="I94" i="28"/>
  <c r="H94" i="28"/>
  <c r="I93" i="28"/>
  <c r="H93" i="28"/>
  <c r="I91" i="28"/>
  <c r="I90" i="28" s="1"/>
  <c r="H91" i="28"/>
  <c r="G91" i="28"/>
  <c r="G90" i="28" s="1"/>
  <c r="G89" i="28" s="1"/>
  <c r="G88" i="28" s="1"/>
  <c r="G87" i="28" s="1"/>
  <c r="G86" i="28" s="1"/>
  <c r="H90" i="28"/>
  <c r="H89" i="28" s="1"/>
  <c r="I89" i="28"/>
  <c r="I84" i="28"/>
  <c r="I83" i="28" s="1"/>
  <c r="H84" i="28"/>
  <c r="G84" i="28"/>
  <c r="G83" i="28" s="1"/>
  <c r="G82" i="28" s="1"/>
  <c r="H83" i="28"/>
  <c r="H82" i="28" s="1"/>
  <c r="I82" i="28"/>
  <c r="I80" i="28"/>
  <c r="I79" i="28" s="1"/>
  <c r="I78" i="28" s="1"/>
  <c r="I77" i="28" s="1"/>
  <c r="I76" i="28" s="1"/>
  <c r="H80" i="28"/>
  <c r="H79" i="28" s="1"/>
  <c r="G80" i="28"/>
  <c r="G79" i="28" s="1"/>
  <c r="G78" i="28" s="1"/>
  <c r="H78" i="28"/>
  <c r="H77" i="28" s="1"/>
  <c r="H76" i="28" s="1"/>
  <c r="I74" i="28"/>
  <c r="H74" i="28"/>
  <c r="G74" i="28"/>
  <c r="I72" i="28"/>
  <c r="H72" i="28"/>
  <c r="G72" i="28"/>
  <c r="G67" i="28"/>
  <c r="G66" i="28"/>
  <c r="I63" i="28"/>
  <c r="H63" i="28"/>
  <c r="G63" i="28"/>
  <c r="I61" i="28"/>
  <c r="H61" i="28"/>
  <c r="G61" i="28"/>
  <c r="I59" i="28"/>
  <c r="H59" i="28"/>
  <c r="H58" i="28" s="1"/>
  <c r="G59" i="28"/>
  <c r="I56" i="28"/>
  <c r="H56" i="28"/>
  <c r="G56" i="28"/>
  <c r="I54" i="28"/>
  <c r="I53" i="28" s="1"/>
  <c r="H54" i="28"/>
  <c r="G54" i="28"/>
  <c r="H53" i="28"/>
  <c r="I49" i="28"/>
  <c r="I48" i="28" s="1"/>
  <c r="H49" i="28"/>
  <c r="G49" i="28"/>
  <c r="G48" i="28" s="1"/>
  <c r="G47" i="28" s="1"/>
  <c r="G46" i="28" s="1"/>
  <c r="H48" i="28"/>
  <c r="H47" i="28" s="1"/>
  <c r="I47" i="28"/>
  <c r="I46" i="28" s="1"/>
  <c r="H46" i="28"/>
  <c r="I44" i="28"/>
  <c r="I43" i="28" s="1"/>
  <c r="I42" i="28" s="1"/>
  <c r="I41" i="28" s="1"/>
  <c r="H44" i="28"/>
  <c r="G44" i="28"/>
  <c r="G43" i="28" s="1"/>
  <c r="G42" i="28" s="1"/>
  <c r="G41" i="28" s="1"/>
  <c r="H43" i="28"/>
  <c r="H42" i="28" s="1"/>
  <c r="H41" i="28" s="1"/>
  <c r="I39" i="28"/>
  <c r="I38" i="28" s="1"/>
  <c r="I37" i="28" s="1"/>
  <c r="I36" i="28" s="1"/>
  <c r="H39" i="28"/>
  <c r="G39" i="28"/>
  <c r="G38" i="28" s="1"/>
  <c r="G37" i="28" s="1"/>
  <c r="G36" i="28" s="1"/>
  <c r="H38" i="28"/>
  <c r="H37" i="28" s="1"/>
  <c r="H36" i="28" s="1"/>
  <c r="I34" i="28"/>
  <c r="I33" i="28" s="1"/>
  <c r="H34" i="28"/>
  <c r="G34" i="28"/>
  <c r="G33" i="28" s="1"/>
  <c r="H33" i="28"/>
  <c r="I31" i="28"/>
  <c r="I30" i="28" s="1"/>
  <c r="H31" i="28"/>
  <c r="H30" i="28" s="1"/>
  <c r="G31" i="28"/>
  <c r="G30" i="28" s="1"/>
  <c r="I27" i="28"/>
  <c r="H27" i="28"/>
  <c r="G27" i="28"/>
  <c r="I25" i="28"/>
  <c r="H25" i="28"/>
  <c r="G25" i="28"/>
  <c r="I22" i="28"/>
  <c r="I21" i="28" s="1"/>
  <c r="H22" i="28"/>
  <c r="H21" i="28" s="1"/>
  <c r="G22" i="28"/>
  <c r="G21" i="28" s="1"/>
  <c r="I14" i="28"/>
  <c r="I13" i="28" s="1"/>
  <c r="I12" i="28" s="1"/>
  <c r="I11" i="28" s="1"/>
  <c r="H14" i="28"/>
  <c r="H13" i="28" s="1"/>
  <c r="H12" i="28" s="1"/>
  <c r="H11" i="28" s="1"/>
  <c r="G14" i="28"/>
  <c r="G13" i="28" s="1"/>
  <c r="G12" i="28" s="1"/>
  <c r="G11" i="28" s="1"/>
  <c r="G100" i="28" l="1"/>
  <c r="G99" i="28" s="1"/>
  <c r="G98" i="28" s="1"/>
  <c r="I24" i="28"/>
  <c r="G53" i="28"/>
  <c r="H88" i="28"/>
  <c r="H87" i="28" s="1"/>
  <c r="H86" i="28" s="1"/>
  <c r="H146" i="28"/>
  <c r="H24" i="28"/>
  <c r="G24" i="28"/>
  <c r="I71" i="28"/>
  <c r="I70" i="28" s="1"/>
  <c r="I69" i="28" s="1"/>
  <c r="I20" i="28"/>
  <c r="I19" i="28" s="1"/>
  <c r="I58" i="28"/>
  <c r="G58" i="28"/>
  <c r="G77" i="28"/>
  <c r="G76" i="28" s="1"/>
  <c r="G20" i="28"/>
  <c r="G19" i="28" s="1"/>
  <c r="I52" i="28"/>
  <c r="I51" i="28" s="1"/>
  <c r="G52" i="28"/>
  <c r="G51" i="28" s="1"/>
  <c r="G10" i="28" s="1"/>
  <c r="H20" i="28"/>
  <c r="H19" i="28" s="1"/>
  <c r="H52" i="28"/>
  <c r="H51" i="28" s="1"/>
  <c r="H71" i="28"/>
  <c r="H70" i="28" s="1"/>
  <c r="H69" i="28" s="1"/>
  <c r="G71" i="28"/>
  <c r="G70" i="28" s="1"/>
  <c r="G69" i="28" s="1"/>
  <c r="I88" i="28"/>
  <c r="I87" i="28" s="1"/>
  <c r="I86" i="28" s="1"/>
  <c r="G120" i="28"/>
  <c r="G119" i="28" s="1"/>
  <c r="G106" i="28" s="1"/>
  <c r="G105" i="28" s="1"/>
  <c r="I120" i="28"/>
  <c r="I119" i="28" s="1"/>
  <c r="I106" i="28" s="1"/>
  <c r="I105" i="28" s="1"/>
  <c r="I97" i="28" s="1"/>
  <c r="H120" i="28"/>
  <c r="H119" i="28" s="1"/>
  <c r="H106" i="28" s="1"/>
  <c r="H105" i="28" s="1"/>
  <c r="H97" i="28" s="1"/>
  <c r="G139" i="28"/>
  <c r="G135" i="28" s="1"/>
  <c r="I139" i="28"/>
  <c r="I135" i="28" s="1"/>
  <c r="I134" i="28" s="1"/>
  <c r="I133" i="28" s="1"/>
  <c r="H139" i="28"/>
  <c r="H135" i="28"/>
  <c r="H134" i="28" s="1"/>
  <c r="H133" i="28" s="1"/>
  <c r="H102" i="3"/>
  <c r="G102" i="3"/>
  <c r="H101" i="3"/>
  <c r="G101" i="3"/>
  <c r="F102" i="3"/>
  <c r="F101" i="3" s="1"/>
  <c r="F79" i="1"/>
  <c r="F78" i="1" s="1"/>
  <c r="H84" i="1"/>
  <c r="H83" i="1" s="1"/>
  <c r="H82" i="1" s="1"/>
  <c r="G84" i="1"/>
  <c r="G83" i="1" s="1"/>
  <c r="G82" i="1" s="1"/>
  <c r="F84" i="1"/>
  <c r="F83" i="1" s="1"/>
  <c r="F82" i="1" s="1"/>
  <c r="F154" i="1"/>
  <c r="G97" i="28" l="1"/>
  <c r="I10" i="28"/>
  <c r="G134" i="28"/>
  <c r="G133" i="28" s="1"/>
  <c r="G170" i="28" s="1"/>
  <c r="G9" i="28" s="1"/>
  <c r="F77" i="1"/>
  <c r="H10" i="28"/>
  <c r="H170" i="28" s="1"/>
  <c r="H9" i="28" s="1"/>
  <c r="I170" i="28"/>
  <c r="I9" i="28" s="1"/>
  <c r="F78" i="3"/>
  <c r="F27" i="1" l="1"/>
  <c r="H114" i="3" l="1"/>
  <c r="G114" i="3"/>
  <c r="F114" i="3"/>
  <c r="H120" i="1"/>
  <c r="G120" i="1"/>
  <c r="F67" i="1"/>
  <c r="F66" i="1"/>
  <c r="H151" i="1" l="1"/>
  <c r="G151" i="1"/>
  <c r="F124" i="1" l="1"/>
  <c r="F125" i="1"/>
  <c r="H87" i="3" l="1"/>
  <c r="G87" i="3"/>
  <c r="F87" i="3"/>
  <c r="H92" i="3"/>
  <c r="G92" i="3"/>
  <c r="F92" i="3"/>
  <c r="H42" i="3"/>
  <c r="G42" i="3"/>
  <c r="F42" i="3"/>
  <c r="H122" i="1"/>
  <c r="H119" i="1" s="1"/>
  <c r="H118" i="1" s="1"/>
  <c r="G122" i="1"/>
  <c r="G119" i="1" s="1"/>
  <c r="G118" i="1" s="1"/>
  <c r="F122" i="1"/>
  <c r="H56" i="1" l="1"/>
  <c r="G56" i="1"/>
  <c r="F56" i="1"/>
  <c r="H61" i="1"/>
  <c r="G61" i="1"/>
  <c r="F61" i="1"/>
  <c r="H127" i="3" l="1"/>
  <c r="H126" i="3" s="1"/>
  <c r="G127" i="3"/>
  <c r="G126" i="3" s="1"/>
  <c r="F126" i="3"/>
  <c r="H25" i="1" l="1"/>
  <c r="H108" i="3" l="1"/>
  <c r="G108" i="3"/>
  <c r="G107" i="3" s="1"/>
  <c r="F107" i="3"/>
  <c r="C18" i="14" l="1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H131" i="3" l="1"/>
  <c r="H130" i="3" s="1"/>
  <c r="G131" i="3"/>
  <c r="G130" i="3" s="1"/>
  <c r="F131" i="3"/>
  <c r="F130" i="3" s="1"/>
  <c r="F124" i="3"/>
  <c r="F123" i="3" s="1"/>
  <c r="F121" i="3"/>
  <c r="F119" i="3"/>
  <c r="F116" i="3"/>
  <c r="F113" i="3" s="1"/>
  <c r="F111" i="3"/>
  <c r="F110" i="3" s="1"/>
  <c r="F104" i="3"/>
  <c r="F98" i="3"/>
  <c r="F97" i="3" s="1"/>
  <c r="F94" i="3"/>
  <c r="F90" i="3"/>
  <c r="F89" i="3" s="1"/>
  <c r="F85" i="3"/>
  <c r="F84" i="3" s="1"/>
  <c r="F82" i="3"/>
  <c r="F81" i="3" s="1"/>
  <c r="F76" i="3"/>
  <c r="F73" i="3"/>
  <c r="F72" i="3" s="1"/>
  <c r="F69" i="3"/>
  <c r="F68" i="3" s="1"/>
  <c r="F67" i="3" s="1"/>
  <c r="F65" i="3"/>
  <c r="F64" i="3" s="1"/>
  <c r="F63" i="3" s="1"/>
  <c r="F61" i="3"/>
  <c r="F59" i="3"/>
  <c r="F58" i="3"/>
  <c r="F56" i="3"/>
  <c r="F54" i="3"/>
  <c r="F52" i="3"/>
  <c r="F49" i="3"/>
  <c r="F48" i="3" s="1"/>
  <c r="F40" i="3"/>
  <c r="F39" i="3" s="1"/>
  <c r="F38" i="3" s="1"/>
  <c r="F36" i="3"/>
  <c r="F35" i="3" s="1"/>
  <c r="F34" i="3" s="1"/>
  <c r="F32" i="3"/>
  <c r="F31" i="3" s="1"/>
  <c r="F30" i="3" s="1"/>
  <c r="F28" i="3"/>
  <c r="F27" i="3" s="1"/>
  <c r="F26" i="3" s="1"/>
  <c r="F23" i="3"/>
  <c r="F22" i="3" s="1"/>
  <c r="F21" i="3" s="1"/>
  <c r="F19" i="3"/>
  <c r="F18" i="3" s="1"/>
  <c r="F17" i="3" s="1"/>
  <c r="F14" i="3"/>
  <c r="F13" i="3" s="1"/>
  <c r="F11" i="3"/>
  <c r="F10" i="3" s="1"/>
  <c r="G124" i="3"/>
  <c r="G123" i="3" s="1"/>
  <c r="G121" i="3"/>
  <c r="G119" i="3"/>
  <c r="G116" i="3"/>
  <c r="G113" i="3" s="1"/>
  <c r="G111" i="3"/>
  <c r="G110" i="3" s="1"/>
  <c r="G105" i="3"/>
  <c r="G104" i="3" s="1"/>
  <c r="G98" i="3"/>
  <c r="G97" i="3" s="1"/>
  <c r="G94" i="3"/>
  <c r="G90" i="3"/>
  <c r="G85" i="3"/>
  <c r="G84" i="3" s="1"/>
  <c r="G82" i="3"/>
  <c r="G81" i="3" s="1"/>
  <c r="G78" i="3"/>
  <c r="G76" i="3"/>
  <c r="G73" i="3"/>
  <c r="G72" i="3" s="1"/>
  <c r="G69" i="3"/>
  <c r="G68" i="3" s="1"/>
  <c r="G67" i="3" s="1"/>
  <c r="G65" i="3"/>
  <c r="G64" i="3" s="1"/>
  <c r="G63" i="3" s="1"/>
  <c r="G61" i="3"/>
  <c r="G59" i="3"/>
  <c r="G58" i="3"/>
  <c r="G56" i="3"/>
  <c r="G54" i="3"/>
  <c r="G52" i="3"/>
  <c r="G49" i="3"/>
  <c r="G48" i="3" s="1"/>
  <c r="G40" i="3"/>
  <c r="G39" i="3" s="1"/>
  <c r="G38" i="3" s="1"/>
  <c r="G36" i="3"/>
  <c r="G35" i="3" s="1"/>
  <c r="G34" i="3" s="1"/>
  <c r="G32" i="3"/>
  <c r="G31" i="3" s="1"/>
  <c r="G30" i="3" s="1"/>
  <c r="G28" i="3"/>
  <c r="G27" i="3" s="1"/>
  <c r="G26" i="3" s="1"/>
  <c r="G23" i="3"/>
  <c r="G22" i="3" s="1"/>
  <c r="G21" i="3" s="1"/>
  <c r="G19" i="3"/>
  <c r="G18" i="3" s="1"/>
  <c r="G17" i="3" s="1"/>
  <c r="G16" i="3" s="1"/>
  <c r="G14" i="3"/>
  <c r="G13" i="3" s="1"/>
  <c r="G11" i="3"/>
  <c r="G10" i="3" s="1"/>
  <c r="F51" i="3" l="1"/>
  <c r="F47" i="3" s="1"/>
  <c r="F16" i="3"/>
  <c r="F75" i="3"/>
  <c r="G118" i="3"/>
  <c r="G51" i="3"/>
  <c r="G47" i="3" s="1"/>
  <c r="G75" i="3"/>
  <c r="G89" i="3"/>
  <c r="F118" i="3"/>
  <c r="F9" i="3"/>
  <c r="G9" i="3"/>
  <c r="F25" i="3"/>
  <c r="G25" i="3"/>
  <c r="H23" i="3"/>
  <c r="H22" i="3" s="1"/>
  <c r="H21" i="3" s="1"/>
  <c r="H19" i="3"/>
  <c r="H18" i="3" s="1"/>
  <c r="H17" i="3" s="1"/>
  <c r="H16" i="3" s="1"/>
  <c r="F167" i="1"/>
  <c r="F166" i="1" s="1"/>
  <c r="F165" i="1" s="1"/>
  <c r="F164" i="1" s="1"/>
  <c r="F163" i="1" s="1"/>
  <c r="F161" i="1"/>
  <c r="F160" i="1" s="1"/>
  <c r="F159" i="1" s="1"/>
  <c r="F158" i="1" s="1"/>
  <c r="F153" i="1"/>
  <c r="F152" i="1" s="1"/>
  <c r="F151" i="1" s="1"/>
  <c r="F150" i="1" s="1"/>
  <c r="F148" i="1"/>
  <c r="F146" i="1"/>
  <c r="F143" i="1"/>
  <c r="F141" i="1"/>
  <c r="F139" i="1"/>
  <c r="F136" i="1"/>
  <c r="F135" i="1" s="1"/>
  <c r="F130" i="1"/>
  <c r="F129" i="1" s="1"/>
  <c r="F128" i="1" s="1"/>
  <c r="F127" i="1" s="1"/>
  <c r="F120" i="1"/>
  <c r="F119" i="1" s="1"/>
  <c r="F118" i="1" s="1"/>
  <c r="F116" i="1"/>
  <c r="F115" i="1" s="1"/>
  <c r="F114" i="1" s="1"/>
  <c r="F112" i="1"/>
  <c r="F111" i="1" s="1"/>
  <c r="F110" i="1" s="1"/>
  <c r="F108" i="1"/>
  <c r="F107" i="1" s="1"/>
  <c r="F106" i="1" s="1"/>
  <c r="F101" i="1"/>
  <c r="F99" i="1" s="1"/>
  <c r="F93" i="1"/>
  <c r="F91" i="1"/>
  <c r="F90" i="1" s="1"/>
  <c r="F89" i="1" s="1"/>
  <c r="F74" i="1"/>
  <c r="F72" i="1"/>
  <c r="F63" i="1"/>
  <c r="F59" i="1"/>
  <c r="F54" i="1"/>
  <c r="F53" i="1" s="1"/>
  <c r="F49" i="1"/>
  <c r="F48" i="1" s="1"/>
  <c r="F47" i="1" s="1"/>
  <c r="F46" i="1" s="1"/>
  <c r="F44" i="1"/>
  <c r="F43" i="1" s="1"/>
  <c r="F42" i="1" s="1"/>
  <c r="F41" i="1" s="1"/>
  <c r="F39" i="1"/>
  <c r="F38" i="1" s="1"/>
  <c r="F37" i="1" s="1"/>
  <c r="F36" i="1" s="1"/>
  <c r="F34" i="1"/>
  <c r="F33" i="1" s="1"/>
  <c r="F31" i="1"/>
  <c r="F30" i="1" s="1"/>
  <c r="F25" i="1"/>
  <c r="F22" i="1"/>
  <c r="F21" i="1" s="1"/>
  <c r="F14" i="1"/>
  <c r="G167" i="1"/>
  <c r="G166" i="1" s="1"/>
  <c r="G165" i="1" s="1"/>
  <c r="G164" i="1" s="1"/>
  <c r="G163" i="1" s="1"/>
  <c r="G161" i="1"/>
  <c r="G160" i="1" s="1"/>
  <c r="G159" i="1" s="1"/>
  <c r="G158" i="1" s="1"/>
  <c r="G154" i="1"/>
  <c r="G153" i="1" s="1"/>
  <c r="G152" i="1" s="1"/>
  <c r="G150" i="1" s="1"/>
  <c r="G148" i="1"/>
  <c r="G146" i="1"/>
  <c r="G143" i="1"/>
  <c r="G141" i="1"/>
  <c r="G139" i="1"/>
  <c r="G136" i="1"/>
  <c r="G135" i="1" s="1"/>
  <c r="G130" i="1"/>
  <c r="G129" i="1" s="1"/>
  <c r="G128" i="1" s="1"/>
  <c r="G127" i="1" s="1"/>
  <c r="G116" i="1"/>
  <c r="G115" i="1" s="1"/>
  <c r="G114" i="1" s="1"/>
  <c r="G112" i="1"/>
  <c r="G111" i="1" s="1"/>
  <c r="G110" i="1" s="1"/>
  <c r="G108" i="1"/>
  <c r="G107" i="1" s="1"/>
  <c r="G106" i="1" s="1"/>
  <c r="G101" i="1"/>
  <c r="G100" i="1" s="1"/>
  <c r="G99" i="1" s="1"/>
  <c r="G95" i="1"/>
  <c r="G94" i="1" s="1"/>
  <c r="G93" i="1" s="1"/>
  <c r="G91" i="1"/>
  <c r="G90" i="1" s="1"/>
  <c r="G89" i="1" s="1"/>
  <c r="G80" i="1"/>
  <c r="G79" i="1" s="1"/>
  <c r="G78" i="1" s="1"/>
  <c r="G74" i="1"/>
  <c r="G72" i="1"/>
  <c r="G63" i="1"/>
  <c r="G59" i="1"/>
  <c r="G54" i="1"/>
  <c r="G53" i="1" s="1"/>
  <c r="G49" i="1"/>
  <c r="G48" i="1" s="1"/>
  <c r="G47" i="1" s="1"/>
  <c r="G46" i="1" s="1"/>
  <c r="G44" i="1"/>
  <c r="G43" i="1" s="1"/>
  <c r="G42" i="1" s="1"/>
  <c r="G41" i="1" s="1"/>
  <c r="G39" i="1"/>
  <c r="G38" i="1" s="1"/>
  <c r="G37" i="1" s="1"/>
  <c r="G36" i="1" s="1"/>
  <c r="G34" i="1"/>
  <c r="G33" i="1" s="1"/>
  <c r="G31" i="1"/>
  <c r="G30" i="1" s="1"/>
  <c r="G27" i="1"/>
  <c r="G25" i="1"/>
  <c r="G22" i="1"/>
  <c r="G21" i="1" s="1"/>
  <c r="G14" i="1"/>
  <c r="G13" i="1" s="1"/>
  <c r="G12" i="1" s="1"/>
  <c r="G11" i="1" s="1"/>
  <c r="F13" i="1" l="1"/>
  <c r="F12" i="1" s="1"/>
  <c r="F11" i="1" s="1"/>
  <c r="G71" i="3"/>
  <c r="G133" i="3" s="1"/>
  <c r="F71" i="3"/>
  <c r="F133" i="3" s="1"/>
  <c r="F58" i="1"/>
  <c r="F52" i="1" s="1"/>
  <c r="F105" i="1"/>
  <c r="F104" i="1" s="1"/>
  <c r="G24" i="1"/>
  <c r="G20" i="1" s="1"/>
  <c r="G19" i="1" s="1"/>
  <c r="F145" i="1"/>
  <c r="G145" i="1"/>
  <c r="F88" i="1"/>
  <c r="F71" i="1"/>
  <c r="F70" i="1" s="1"/>
  <c r="F69" i="1" s="1"/>
  <c r="G88" i="1"/>
  <c r="G58" i="1"/>
  <c r="G52" i="1" s="1"/>
  <c r="G51" i="1" s="1"/>
  <c r="G71" i="1"/>
  <c r="G70" i="1" s="1"/>
  <c r="G69" i="1" s="1"/>
  <c r="G138" i="1"/>
  <c r="F138" i="1"/>
  <c r="F134" i="1" s="1"/>
  <c r="G98" i="1"/>
  <c r="G157" i="1"/>
  <c r="F24" i="1"/>
  <c r="F20" i="1" s="1"/>
  <c r="F98" i="1"/>
  <c r="F157" i="1"/>
  <c r="G105" i="1"/>
  <c r="G104" i="1" s="1"/>
  <c r="F51" i="1" l="1"/>
  <c r="G10" i="1"/>
  <c r="F133" i="1"/>
  <c r="F132" i="1" s="1"/>
  <c r="G87" i="1"/>
  <c r="G86" i="1" s="1"/>
  <c r="F87" i="1"/>
  <c r="F86" i="1" s="1"/>
  <c r="G97" i="1"/>
  <c r="F97" i="1"/>
  <c r="G134" i="1"/>
  <c r="G77" i="1"/>
  <c r="G76" i="1" s="1"/>
  <c r="F76" i="1"/>
  <c r="F19" i="1"/>
  <c r="H167" i="1"/>
  <c r="H166" i="1" s="1"/>
  <c r="H165" i="1" s="1"/>
  <c r="H164" i="1" s="1"/>
  <c r="H163" i="1" s="1"/>
  <c r="H95" i="1"/>
  <c r="H94" i="1" s="1"/>
  <c r="H93" i="1" s="1"/>
  <c r="H91" i="1"/>
  <c r="H90" i="1" s="1"/>
  <c r="H89" i="1" s="1"/>
  <c r="F10" i="1" l="1"/>
  <c r="F169" i="1" s="1"/>
  <c r="G133" i="1"/>
  <c r="G132" i="1" s="1"/>
  <c r="G169" i="1" s="1"/>
  <c r="H111" i="3" l="1"/>
  <c r="H110" i="3" s="1"/>
  <c r="H82" i="3"/>
  <c r="H76" i="3"/>
  <c r="H78" i="3"/>
  <c r="H65" i="3"/>
  <c r="H64" i="3" s="1"/>
  <c r="H63" i="3" s="1"/>
  <c r="H58" i="3"/>
  <c r="H59" i="3" l="1"/>
  <c r="H34" i="1"/>
  <c r="H33" i="1" s="1"/>
  <c r="E18" i="14" l="1"/>
  <c r="E17" i="14" s="1"/>
  <c r="E16" i="14" s="1"/>
  <c r="E14" i="14"/>
  <c r="E13" i="14" s="1"/>
  <c r="E12" i="14" s="1"/>
  <c r="E11" i="14" l="1"/>
  <c r="E20" i="14" s="1"/>
  <c r="E10" i="14" l="1"/>
  <c r="H11" i="3" l="1"/>
  <c r="H10" i="3" s="1"/>
  <c r="H98" i="3" l="1"/>
  <c r="H97" i="3" s="1"/>
  <c r="H61" i="3"/>
  <c r="H56" i="3"/>
  <c r="H54" i="3"/>
  <c r="H52" i="3"/>
  <c r="H49" i="3"/>
  <c r="H48" i="3" s="1"/>
  <c r="H69" i="3"/>
  <c r="H68" i="3" s="1"/>
  <c r="H67" i="3" s="1"/>
  <c r="H40" i="3"/>
  <c r="H39" i="3" s="1"/>
  <c r="H36" i="3"/>
  <c r="H35" i="3" s="1"/>
  <c r="H32" i="3"/>
  <c r="H31" i="3" s="1"/>
  <c r="H28" i="3"/>
  <c r="H27" i="3" s="1"/>
  <c r="H14" i="3"/>
  <c r="H13" i="3" s="1"/>
  <c r="H9" i="3" s="1"/>
  <c r="H121" i="3"/>
  <c r="H119" i="3"/>
  <c r="H94" i="3"/>
  <c r="H90" i="3"/>
  <c r="H85" i="3"/>
  <c r="H84" i="3" s="1"/>
  <c r="H116" i="3"/>
  <c r="H113" i="3" s="1"/>
  <c r="H81" i="3"/>
  <c r="H124" i="3"/>
  <c r="H123" i="3" s="1"/>
  <c r="H73" i="3"/>
  <c r="H72" i="3" s="1"/>
  <c r="H105" i="3"/>
  <c r="H104" i="3" s="1"/>
  <c r="H51" i="3" l="1"/>
  <c r="H47" i="3" s="1"/>
  <c r="H34" i="3"/>
  <c r="H30" i="3"/>
  <c r="H89" i="3"/>
  <c r="H118" i="3"/>
  <c r="H26" i="3"/>
  <c r="H38" i="3"/>
  <c r="H75" i="3"/>
  <c r="H31" i="1"/>
  <c r="H30" i="1" s="1"/>
  <c r="H71" i="3" l="1"/>
  <c r="H25" i="3"/>
  <c r="H161" i="1"/>
  <c r="H160" i="1" s="1"/>
  <c r="H154" i="1"/>
  <c r="H153" i="1" s="1"/>
  <c r="H152" i="1" s="1"/>
  <c r="H148" i="1"/>
  <c r="H146" i="1"/>
  <c r="H143" i="1"/>
  <c r="H141" i="1"/>
  <c r="H139" i="1"/>
  <c r="H136" i="1"/>
  <c r="H135" i="1" s="1"/>
  <c r="H130" i="1"/>
  <c r="H129" i="1" s="1"/>
  <c r="H128" i="1" s="1"/>
  <c r="H127" i="1" s="1"/>
  <c r="H116" i="1"/>
  <c r="H115" i="1" s="1"/>
  <c r="H112" i="1"/>
  <c r="H111" i="1" s="1"/>
  <c r="H108" i="1"/>
  <c r="H107" i="1" s="1"/>
  <c r="H101" i="1"/>
  <c r="H80" i="1"/>
  <c r="H79" i="1" s="1"/>
  <c r="H78" i="1" s="1"/>
  <c r="H74" i="1"/>
  <c r="H72" i="1"/>
  <c r="H63" i="1"/>
  <c r="H59" i="1"/>
  <c r="H54" i="1"/>
  <c r="H53" i="1" s="1"/>
  <c r="H49" i="1"/>
  <c r="H48" i="1" s="1"/>
  <c r="H47" i="1" s="1"/>
  <c r="H46" i="1" s="1"/>
  <c r="H44" i="1"/>
  <c r="H43" i="1" s="1"/>
  <c r="H42" i="1" s="1"/>
  <c r="H41" i="1" s="1"/>
  <c r="H39" i="1"/>
  <c r="H38" i="1" s="1"/>
  <c r="H37" i="1" s="1"/>
  <c r="H36" i="1" s="1"/>
  <c r="H27" i="1"/>
  <c r="H24" i="1" s="1"/>
  <c r="H22" i="1"/>
  <c r="H21" i="1" s="1"/>
  <c r="H14" i="1"/>
  <c r="H13" i="1" s="1"/>
  <c r="H12" i="1" s="1"/>
  <c r="H11" i="1" s="1"/>
  <c r="H133" i="3" l="1"/>
  <c r="H150" i="1"/>
  <c r="H145" i="1"/>
  <c r="H138" i="1"/>
  <c r="H100" i="1"/>
  <c r="H99" i="1" s="1"/>
  <c r="H77" i="1"/>
  <c r="H106" i="1"/>
  <c r="H159" i="1"/>
  <c r="H158" i="1" s="1"/>
  <c r="H20" i="1"/>
  <c r="H71" i="1"/>
  <c r="H70" i="1" s="1"/>
  <c r="H69" i="1" s="1"/>
  <c r="H58" i="1"/>
  <c r="H110" i="1"/>
  <c r="H114" i="1"/>
  <c r="H134" i="1" l="1"/>
  <c r="H133" i="1" s="1"/>
  <c r="H98" i="1"/>
  <c r="H52" i="1"/>
  <c r="H51" i="1" s="1"/>
  <c r="H76" i="1"/>
  <c r="H19" i="1"/>
  <c r="H157" i="1"/>
  <c r="H105" i="1"/>
  <c r="H104" i="1" s="1"/>
  <c r="H10" i="1" l="1"/>
  <c r="H132" i="1"/>
  <c r="H88" i="1"/>
  <c r="H97" i="1"/>
  <c r="H87" i="1" l="1"/>
  <c r="H86" i="1" s="1"/>
  <c r="H169" i="1" s="1"/>
</calcChain>
</file>

<file path=xl/sharedStrings.xml><?xml version="1.0" encoding="utf-8"?>
<sst xmlns="http://schemas.openxmlformats.org/spreadsheetml/2006/main" count="1040" uniqueCount="182">
  <si>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</si>
  <si>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</si>
  <si>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</si>
  <si>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</si>
  <si>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</si>
  <si>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</si>
  <si>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</si>
  <si>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</si>
  <si>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</si>
  <si>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</si>
  <si>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</si>
  <si>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</si>
  <si>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</si>
  <si>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</si>
  <si>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</si>
  <si>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</si>
  <si>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</si>
  <si>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</si>
  <si>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</si>
  <si>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</si>
  <si>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</si>
  <si>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</si>
  <si>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</si>
  <si>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</si>
  <si>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</si>
  <si>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</si>
  <si>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</si>
  <si>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</si>
  <si>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</si>
  <si>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</si>
  <si>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</si>
  <si>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</si>
  <si>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</si>
  <si>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</si>
  <si>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</si>
  <si>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</si>
  <si>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</si>
  <si>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</si>
  <si>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</si>
  <si>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</si>
  <si>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</si>
  <si>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</si>
  <si>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</si>
  <si>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</si>
  <si>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</si>
  <si>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</si>
  <si>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</si>
  <si>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</si>
  <si>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</si>
  <si>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</si>
  <si>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</si>
  <si>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</si>
  <si>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</si>
  <si>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</si>
  <si>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</si>
  <si>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</si>
  <si>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</si>
  <si>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</si>
  <si>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</si>
  <si>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</si>
  <si>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</si>
  <si>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</si>
  <si>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</si>
  <si>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</si>
  <si>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</si>
  <si>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</si>
  <si>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</si>
  <si>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</si>
  <si>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</si>
  <si>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</si>
  <si>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</si>
  <si>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</si>
  <si>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</si>
  <si>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</si>
  <si>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</si>
  <si>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</si>
  <si>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</si>
  <si>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</si>
  <si>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</si>
  <si>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</si>
  <si>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</si>
  <si>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</si>
  <si>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</si>
  <si>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</si>
  <si>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</si>
  <si>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</si>
  <si>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</si>
  <si>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</si>
  <si>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</si>
  <si>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</si>
  <si>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</si>
  <si>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</si>
  <si>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</si>
  <si>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</si>
  <si>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</si>
  <si>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</si>
  <si>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</si>
  <si>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</si>
  <si>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</si>
  <si>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</si>
  <si>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</si>
  <si>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</si>
  <si>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</si>
  <si>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</si>
  <si>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</si>
  <si>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</si>
  <si>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</si>
  <si>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</si>
  <si>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</si>
  <si>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</si>
  <si>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</si>
  <si>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</si>
  <si>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</si>
  <si>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</si>
  <si>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</si>
  <si>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</si>
  <si>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</si>
  <si>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</si>
  <si>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</si>
  <si>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</si>
  <si>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</si>
  <si>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</si>
  <si>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</si>
  <si>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</si>
  <si>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</si>
  <si>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</si>
  <si>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</si>
  <si>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</si>
  <si>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</si>
  <si>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</si>
  <si>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</si>
  <si>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</si>
  <si>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</si>
  <si>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</si>
  <si>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</si>
  <si>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</si>
  <si>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Сумма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</si>
  <si>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</si>
  <si>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</si>
  <si>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</si>
  <si>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</si>
  <si>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</si>
  <si>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</si>
  <si>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 xml:space="preserve">           ИСТОЧНИКИ ФИНАНСИРОВАНИЯ ДЕФИЦИТА МЕСТНОГО БЮДЖЕТА НА 2021 ГОД И ПЛАНОВЫЙ ПЕРИОД 2022 И 2023 ГОДОВ </t>
  </si>
  <si>
    <t xml:space="preserve">Муниципальная программа "Физическая культура и спорт  Тальменского сельсовета </t>
  </si>
  <si>
    <t xml:space="preserve">Реализация мероприятий муниципальной программы "Физическая культура и спорт Тальменского сельсовета </t>
  </si>
  <si>
    <t>Реализация мероприятий муниципальной программы " Сохранение и развитие культуры на территории Тальменского сельсовета"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</si>
  <si>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</si>
  <si>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 xml:space="preserve">Муниципальная программа "Сохранение и развитие культуры на территории  Тальменского сельсовета"
</t>
  </si>
  <si>
    <t xml:space="preserve">Реализация мероприятий  по развитию молодежной политики на территории  Тальменского сельсовета </t>
  </si>
  <si>
    <t>Муниципальная программа " Молодежная политика и оздоровление детей на территории  Тальменского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</si>
  <si>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</si>
  <si>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</si>
  <si>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Тальменского сельсовета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</si>
  <si>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</si>
  <si>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</si>
  <si>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</si>
  <si>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</si>
  <si>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Муниципальная программа "Благоустройство территории Тальменского сельсовета</t>
  </si>
  <si>
    <t xml:space="preserve">Реализация мероприятий по обеспечению безопасности дорожного движения на территории  Тальменского сельсовета </t>
  </si>
  <si>
    <t xml:space="preserve">Основное мероприятие: Обеспечение безопасности дорожного движения на территории 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</si>
  <si>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</si>
  <si>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 xml:space="preserve">Основное мероприятие: Развитие автомобильных дорог местного значения на территории  Тальменского сельсовета </t>
  </si>
  <si>
    <t xml:space="preserve">Муниципальная программа "Дорожное хозяйство на территории  Тальменского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</si>
  <si>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</si>
  <si>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>к решению сессии Совета депутатов Тальменского сельсовета</t>
  </si>
  <si>
    <t>Реализация мероприятий в рамках подпрограммы "Озеленение" муниципальной программы "Благоустройство территории  Тальменского сельсовета</t>
  </si>
  <si>
    <t>администрация Тальменского сельсовета Искитмского района Новосибирской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</si>
  <si>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</si>
  <si>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Премии и гранты</t>
  </si>
  <si>
    <t>ГРБС</t>
  </si>
  <si>
    <t>58.4.00.70510</t>
  </si>
  <si>
    <t>Публичные нормативные социальные выплаты гражданам</t>
  </si>
  <si>
    <t>Иные выплаты населению</t>
  </si>
  <si>
    <t>Исполнение судебных актов</t>
  </si>
  <si>
    <t>99.0.00.02200</t>
  </si>
  <si>
    <t xml:space="preserve">Реализация мероприятий по развитию автомобильных дорог местного значения на территории  Тальменского сельсовета </t>
  </si>
  <si>
    <t>ВЕДОМСТВЕННАЯ СТРУКТУРА РАСХОДОВ МЕСТНОГО БЮДЖЕТА НА 2021 ГОД И ПЛАНОВЫЙ ПЕРИОД 2022 И 2023 ГОДОВ</t>
  </si>
  <si>
    <t>99.0.00.70511</t>
  </si>
  <si>
    <t>99.0.00.70512</t>
  </si>
  <si>
    <t>от 02.12.2021 № 60</t>
  </si>
  <si>
    <t>от02.12.2021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</si>
</sst>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8" fillId="0" borderId="2" xfId="1" applyNumberFormat="1" applyFont="1" applyFill="1" applyBorder="1" applyAlignment="1" applyProtection="1">
      <protection hidden="1"/>
    </xf>
    <xf numFmtId="0" fontId="0" fillId="0" borderId="0" xfId="0" applyFill="1" applyAlignment="1">
      <alignment horizontal="center" vertical="top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8" fontId="9" fillId="3" borderId="8" xfId="1" applyNumberFormat="1" applyFont="1" applyFill="1" applyBorder="1" applyAlignment="1" applyProtection="1">
      <alignment horizontal="right" vertical="center"/>
      <protection hidden="1"/>
    </xf>
    <xf numFmtId="167" fontId="9" fillId="3" borderId="8" xfId="1" applyNumberFormat="1" applyFont="1" applyFill="1" applyBorder="1" applyAlignment="1" applyProtection="1">
      <alignment horizontal="right" vertical="center"/>
      <protection hidden="1"/>
    </xf>
    <xf numFmtId="168" fontId="9" fillId="3" borderId="2" xfId="1" applyNumberFormat="1" applyFont="1" applyFill="1" applyBorder="1" applyAlignment="1" applyProtection="1">
      <alignment horizontal="right" vertical="center"/>
      <protection hidden="1"/>
    </xf>
    <xf numFmtId="167" fontId="9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168" fontId="1" fillId="0" borderId="0" xfId="1" applyNumberFormat="1" applyFill="1"/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wrapText="1"/>
    </xf>
    <xf numFmtId="168" fontId="9" fillId="3" borderId="5" xfId="1" applyNumberFormat="1" applyFont="1" applyFill="1" applyBorder="1" applyAlignment="1" applyProtection="1">
      <alignment horizontal="right" vertical="center"/>
      <protection hidden="1"/>
    </xf>
    <xf numFmtId="168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6" fontId="9" fillId="4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/>
      <protection hidden="1"/>
    </xf>
    <xf numFmtId="169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18" fillId="0" borderId="1" xfId="0" applyFont="1" applyFill="1" applyBorder="1" applyAlignment="1">
      <alignment vertical="top"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18" fillId="0" borderId="1" xfId="0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 applyProtection="1">
      <alignment horizontal="left" vertical="top" wrapText="1"/>
      <protection hidden="1"/>
    </xf>
    <xf numFmtId="168" fontId="9" fillId="5" borderId="1" xfId="1" applyNumberFormat="1" applyFont="1" applyFill="1" applyBorder="1" applyAlignment="1" applyProtection="1">
      <alignment horizontal="right" vertical="center"/>
      <protection hidden="1"/>
    </xf>
    <xf numFmtId="168" fontId="9" fillId="5" borderId="8" xfId="1" applyNumberFormat="1" applyFont="1" applyFill="1" applyBorder="1" applyAlignment="1" applyProtection="1">
      <alignment horizontal="right" vertical="center"/>
      <protection hidden="1"/>
    </xf>
    <xf numFmtId="168" fontId="2" fillId="5" borderId="4" xfId="1" applyNumberFormat="1" applyFont="1" applyFill="1" applyBorder="1" applyAlignment="1" applyProtection="1">
      <alignment horizontal="right" vertical="center"/>
      <protection hidden="1"/>
    </xf>
    <xf numFmtId="168" fontId="2" fillId="5" borderId="5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0" fillId="0" borderId="0" xfId="0" applyFill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4"/>
  <sheetViews>
    <sheetView showGridLines="0" tabSelected="1" view="pageBreakPreview" zoomScale="90" zoomScaleSheetLayoutView="90" workbookViewId="0">
      <selection activeCell="F27" sqref="F27"/>
    </sheetView>
  </sheetViews>
  <sheetFormatPr defaultColWidth="9.140625" defaultRowHeight="12.75" x14ac:dyDescent="0.2"/>
  <cols>
    <col min="1" max="1" width="53.710937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140625" style="1" customWidth="1"/>
    <col min="9" max="9" width="25.7109375" style="1" customWidth="1"/>
    <col min="10" max="243" width="9.140625" style="1" customWidth="1"/>
    <col min="244" max="16384" width="9.140625" style="1"/>
  </cols>
  <sheetData>
    <row r="1" spans="1:9" x14ac:dyDescent="0.2">
      <c r="A1" s="83"/>
      <c r="B1" s="83"/>
      <c r="C1" s="83"/>
      <c r="D1" s="83"/>
      <c r="E1" s="241" t="s">
        <v>101</v>
      </c>
      <c r="F1" s="241"/>
      <c r="G1" s="241"/>
      <c r="H1" s="242"/>
    </row>
    <row r="2" spans="1:9" ht="28.5" customHeight="1" x14ac:dyDescent="0.2">
      <c r="A2" s="83"/>
      <c r="B2" s="83"/>
      <c r="C2" s="83"/>
      <c r="D2" s="174"/>
      <c r="E2" s="175"/>
      <c r="F2" s="244" t="s">
        <v>165</v>
      </c>
      <c r="G2" s="245"/>
      <c r="H2" s="245"/>
    </row>
    <row r="3" spans="1:9" ht="15" x14ac:dyDescent="0.25">
      <c r="A3" s="83"/>
      <c r="B3" s="83"/>
      <c r="C3" s="83"/>
      <c r="D3" s="176"/>
      <c r="E3" s="177"/>
      <c r="F3" s="250" t="s">
        <v>180</v>
      </c>
      <c r="G3" s="251"/>
      <c r="H3" s="251"/>
    </row>
    <row r="4" spans="1:9" x14ac:dyDescent="0.2">
      <c r="A4" s="83"/>
      <c r="B4" s="83"/>
      <c r="C4" s="83"/>
      <c r="D4" s="83"/>
      <c r="E4" s="83"/>
      <c r="F4" s="83"/>
      <c r="G4" s="83"/>
      <c r="H4" s="83"/>
    </row>
    <row r="5" spans="1:9" s="104" customFormat="1" ht="15.75" x14ac:dyDescent="0.2">
      <c r="A5" s="243" t="s">
        <v>141</v>
      </c>
      <c r="B5" s="243"/>
      <c r="C5" s="243"/>
      <c r="D5" s="243"/>
      <c r="E5" s="243"/>
      <c r="F5" s="243"/>
      <c r="G5" s="243"/>
      <c r="H5" s="243"/>
    </row>
    <row r="6" spans="1:9" s="104" customFormat="1" ht="15.75" x14ac:dyDescent="0.2">
      <c r="A6" s="178"/>
      <c r="B6" s="180"/>
      <c r="C6" s="180"/>
      <c r="D6" s="180"/>
      <c r="E6" s="180"/>
      <c r="F6" s="180"/>
      <c r="G6" s="180"/>
      <c r="H6" s="180"/>
    </row>
    <row r="7" spans="1:9" x14ac:dyDescent="0.2">
      <c r="H7" s="176" t="s">
        <v>103</v>
      </c>
    </row>
    <row r="8" spans="1:9" ht="15" x14ac:dyDescent="0.2">
      <c r="A8" s="248" t="s">
        <v>0</v>
      </c>
      <c r="B8" s="248" t="s">
        <v>1</v>
      </c>
      <c r="C8" s="248" t="s">
        <v>2</v>
      </c>
      <c r="D8" s="248" t="s">
        <v>3</v>
      </c>
      <c r="E8" s="248" t="s">
        <v>4</v>
      </c>
      <c r="F8" s="246" t="s">
        <v>136</v>
      </c>
      <c r="G8" s="247"/>
      <c r="H8" s="247"/>
    </row>
    <row r="9" spans="1:9" ht="15.75" x14ac:dyDescent="0.2">
      <c r="A9" s="249"/>
      <c r="B9" s="249"/>
      <c r="C9" s="249"/>
      <c r="D9" s="249"/>
      <c r="E9" s="249"/>
      <c r="F9" s="113" t="s">
        <v>134</v>
      </c>
      <c r="G9" s="113" t="s">
        <v>135</v>
      </c>
      <c r="H9" s="113" t="s">
        <v>140</v>
      </c>
    </row>
    <row r="10" spans="1:9" ht="15.75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35">
        <f t="shared" ref="F10:G10" si="0">F11+F19+F36+F46+F51</f>
        <v>6147.2999999999993</v>
      </c>
      <c r="G10" s="135">
        <f t="shared" si="0"/>
        <v>4176.1000000000004</v>
      </c>
      <c r="H10" s="118">
        <f>H11+H19+H36+H46+H51</f>
        <v>4868.6000000000004</v>
      </c>
      <c r="I10" s="197"/>
    </row>
    <row r="11" spans="1:9" ht="47.25" x14ac:dyDescent="0.2">
      <c r="A11" s="111" t="s">
        <v>8</v>
      </c>
      <c r="B11" s="3">
        <v>1</v>
      </c>
      <c r="C11" s="4">
        <v>2</v>
      </c>
      <c r="D11" s="5" t="s">
        <v>7</v>
      </c>
      <c r="E11" s="6" t="s">
        <v>7</v>
      </c>
      <c r="F11" s="135">
        <f t="shared" ref="F11:H14" si="1">F12</f>
        <v>747.40000000000009</v>
      </c>
      <c r="G11" s="135">
        <f t="shared" si="1"/>
        <v>740.2</v>
      </c>
      <c r="H11" s="118">
        <f t="shared" si="1"/>
        <v>740.2</v>
      </c>
    </row>
    <row r="12" spans="1:9" ht="15.75" x14ac:dyDescent="0.2">
      <c r="A12" s="34" t="s">
        <v>9</v>
      </c>
      <c r="B12" s="9">
        <v>1</v>
      </c>
      <c r="C12" s="10">
        <v>2</v>
      </c>
      <c r="D12" s="11" t="s">
        <v>10</v>
      </c>
      <c r="E12" s="12" t="s">
        <v>7</v>
      </c>
      <c r="F12" s="136">
        <f t="shared" si="1"/>
        <v>747.40000000000009</v>
      </c>
      <c r="G12" s="136">
        <f t="shared" si="1"/>
        <v>740.2</v>
      </c>
      <c r="H12" s="119">
        <f t="shared" si="1"/>
        <v>740.2</v>
      </c>
    </row>
    <row r="13" spans="1:9" ht="15.75" x14ac:dyDescent="0.2">
      <c r="A13" s="34" t="s">
        <v>11</v>
      </c>
      <c r="B13" s="9">
        <v>1</v>
      </c>
      <c r="C13" s="10">
        <v>2</v>
      </c>
      <c r="D13" s="11" t="s">
        <v>12</v>
      </c>
      <c r="E13" s="12" t="s">
        <v>7</v>
      </c>
      <c r="F13" s="136">
        <f>F14+F18</f>
        <v>747.40000000000009</v>
      </c>
      <c r="G13" s="136">
        <f t="shared" si="1"/>
        <v>740.2</v>
      </c>
      <c r="H13" s="119">
        <f t="shared" si="1"/>
        <v>740.2</v>
      </c>
    </row>
    <row r="14" spans="1:9" ht="78.75" x14ac:dyDescent="0.2">
      <c r="A14" s="150" t="s">
        <v>13</v>
      </c>
      <c r="B14" s="20">
        <v>1</v>
      </c>
      <c r="C14" s="20">
        <v>2</v>
      </c>
      <c r="D14" s="32" t="s">
        <v>12</v>
      </c>
      <c r="E14" s="22">
        <v>100</v>
      </c>
      <c r="F14" s="137">
        <f t="shared" si="1"/>
        <v>740.2</v>
      </c>
      <c r="G14" s="137">
        <f t="shared" si="1"/>
        <v>740.2</v>
      </c>
      <c r="H14" s="120">
        <f t="shared" si="1"/>
        <v>740.2</v>
      </c>
    </row>
    <row r="15" spans="1:9" ht="31.5" x14ac:dyDescent="0.2">
      <c r="A15" s="150" t="s">
        <v>14</v>
      </c>
      <c r="B15" s="20">
        <v>1</v>
      </c>
      <c r="C15" s="20">
        <v>2</v>
      </c>
      <c r="D15" s="32" t="s">
        <v>12</v>
      </c>
      <c r="E15" s="22">
        <v>120</v>
      </c>
      <c r="F15" s="181">
        <v>740.2</v>
      </c>
      <c r="G15" s="181">
        <v>740.2</v>
      </c>
      <c r="H15" s="182">
        <v>740.2</v>
      </c>
    </row>
    <row r="16" spans="1:9" ht="78.75" x14ac:dyDescent="0.2">
      <c r="A16" s="34" t="s">
        <v>138</v>
      </c>
      <c r="B16" s="20">
        <v>1</v>
      </c>
      <c r="C16" s="20">
        <v>2</v>
      </c>
      <c r="D16" s="32" t="s">
        <v>86</v>
      </c>
      <c r="E16" s="22"/>
      <c r="F16" s="137">
        <f>F17</f>
        <v>7.2</v>
      </c>
      <c r="G16" s="137">
        <f t="shared" ref="G16:H17" si="2">G17</f>
        <v>0</v>
      </c>
      <c r="H16" s="120">
        <f t="shared" si="2"/>
        <v>0</v>
      </c>
    </row>
    <row r="17" spans="1:8" ht="78.75" x14ac:dyDescent="0.2">
      <c r="A17" s="150" t="s">
        <v>13</v>
      </c>
      <c r="B17" s="20">
        <v>1</v>
      </c>
      <c r="C17" s="20">
        <v>2</v>
      </c>
      <c r="D17" s="32" t="s">
        <v>178</v>
      </c>
      <c r="E17" s="22">
        <v>100</v>
      </c>
      <c r="F17" s="137">
        <f>F18</f>
        <v>7.2</v>
      </c>
      <c r="G17" s="137">
        <f t="shared" si="2"/>
        <v>0</v>
      </c>
      <c r="H17" s="120">
        <f t="shared" si="2"/>
        <v>0</v>
      </c>
    </row>
    <row r="18" spans="1:8" ht="31.5" x14ac:dyDescent="0.2">
      <c r="A18" s="150" t="s">
        <v>14</v>
      </c>
      <c r="B18" s="20">
        <v>1</v>
      </c>
      <c r="C18" s="20">
        <v>2</v>
      </c>
      <c r="D18" s="32" t="s">
        <v>179</v>
      </c>
      <c r="E18" s="22">
        <v>120</v>
      </c>
      <c r="F18" s="181">
        <v>7.2</v>
      </c>
      <c r="G18" s="181">
        <v>0</v>
      </c>
      <c r="H18" s="182">
        <v>0</v>
      </c>
    </row>
    <row r="19" spans="1:8" ht="63" x14ac:dyDescent="0.2">
      <c r="A19" s="97" t="s">
        <v>21</v>
      </c>
      <c r="B19" s="15">
        <v>1</v>
      </c>
      <c r="C19" s="15">
        <v>4</v>
      </c>
      <c r="D19" s="42" t="s">
        <v>7</v>
      </c>
      <c r="E19" s="17" t="s">
        <v>7</v>
      </c>
      <c r="F19" s="138">
        <f>F20</f>
        <v>4754.3999999999996</v>
      </c>
      <c r="G19" s="138">
        <f>G20</f>
        <v>3405.2999999999997</v>
      </c>
      <c r="H19" s="121">
        <f>H20</f>
        <v>4097.8</v>
      </c>
    </row>
    <row r="20" spans="1:8" ht="15.75" x14ac:dyDescent="0.2">
      <c r="A20" s="150" t="s">
        <v>9</v>
      </c>
      <c r="B20" s="20">
        <v>1</v>
      </c>
      <c r="C20" s="20">
        <v>4</v>
      </c>
      <c r="D20" s="32" t="s">
        <v>10</v>
      </c>
      <c r="E20" s="17"/>
      <c r="F20" s="137">
        <f>F21+F24+F30+F33</f>
        <v>4754.3999999999996</v>
      </c>
      <c r="G20" s="137">
        <f t="shared" ref="G20:H20" si="3">G21+G24+G30+G33</f>
        <v>3405.2999999999997</v>
      </c>
      <c r="H20" s="120">
        <f t="shared" si="3"/>
        <v>4097.8</v>
      </c>
    </row>
    <row r="21" spans="1:8" ht="31.5" x14ac:dyDescent="0.2">
      <c r="A21" s="150" t="s">
        <v>22</v>
      </c>
      <c r="B21" s="20">
        <v>1</v>
      </c>
      <c r="C21" s="20">
        <v>4</v>
      </c>
      <c r="D21" s="32" t="s">
        <v>23</v>
      </c>
      <c r="E21" s="22"/>
      <c r="F21" s="137">
        <f t="shared" ref="F21:H22" si="4">F22</f>
        <v>1763.1</v>
      </c>
      <c r="G21" s="137">
        <f t="shared" si="4"/>
        <v>3263.1</v>
      </c>
      <c r="H21" s="120">
        <f t="shared" si="4"/>
        <v>3263.1</v>
      </c>
    </row>
    <row r="22" spans="1:8" ht="78.75" x14ac:dyDescent="0.2">
      <c r="A22" s="150" t="s">
        <v>13</v>
      </c>
      <c r="B22" s="20">
        <v>1</v>
      </c>
      <c r="C22" s="20">
        <v>4</v>
      </c>
      <c r="D22" s="32" t="s">
        <v>23</v>
      </c>
      <c r="E22" s="22">
        <v>100</v>
      </c>
      <c r="F22" s="137">
        <f t="shared" si="4"/>
        <v>1763.1</v>
      </c>
      <c r="G22" s="137">
        <f t="shared" si="4"/>
        <v>3263.1</v>
      </c>
      <c r="H22" s="120">
        <f t="shared" si="4"/>
        <v>3263.1</v>
      </c>
    </row>
    <row r="23" spans="1:8" ht="31.5" x14ac:dyDescent="0.2">
      <c r="A23" s="34" t="s">
        <v>14</v>
      </c>
      <c r="B23" s="9">
        <v>1</v>
      </c>
      <c r="C23" s="10">
        <v>4</v>
      </c>
      <c r="D23" s="11" t="s">
        <v>23</v>
      </c>
      <c r="E23" s="12">
        <v>120</v>
      </c>
      <c r="F23" s="185">
        <v>1763.1</v>
      </c>
      <c r="G23" s="185">
        <v>3263.1</v>
      </c>
      <c r="H23" s="184">
        <v>3263.1</v>
      </c>
    </row>
    <row r="24" spans="1:8" ht="31.5" x14ac:dyDescent="0.2">
      <c r="A24" s="153" t="s">
        <v>16</v>
      </c>
      <c r="B24" s="19">
        <v>1</v>
      </c>
      <c r="C24" s="20">
        <v>4</v>
      </c>
      <c r="D24" s="21" t="s">
        <v>17</v>
      </c>
      <c r="E24" s="22" t="s">
        <v>7</v>
      </c>
      <c r="F24" s="137">
        <f>F25+F27</f>
        <v>1459.2</v>
      </c>
      <c r="G24" s="137">
        <f>G25+G27</f>
        <v>142.1</v>
      </c>
      <c r="H24" s="137">
        <f>H25+H27</f>
        <v>834.6</v>
      </c>
    </row>
    <row r="25" spans="1:8" ht="31.5" x14ac:dyDescent="0.2">
      <c r="A25" s="34" t="s">
        <v>131</v>
      </c>
      <c r="B25" s="9">
        <v>1</v>
      </c>
      <c r="C25" s="10">
        <v>4</v>
      </c>
      <c r="D25" s="11" t="s">
        <v>17</v>
      </c>
      <c r="E25" s="12">
        <v>200</v>
      </c>
      <c r="F25" s="136">
        <f>F26</f>
        <v>1283</v>
      </c>
      <c r="G25" s="136">
        <f>G26</f>
        <v>112.1</v>
      </c>
      <c r="H25" s="119">
        <f>H26</f>
        <v>804.6</v>
      </c>
    </row>
    <row r="26" spans="1:8" ht="32.1" customHeight="1" x14ac:dyDescent="0.2">
      <c r="A26" s="153" t="s">
        <v>18</v>
      </c>
      <c r="B26" s="19">
        <v>1</v>
      </c>
      <c r="C26" s="20">
        <v>4</v>
      </c>
      <c r="D26" s="21" t="s">
        <v>17</v>
      </c>
      <c r="E26" s="22">
        <v>240</v>
      </c>
      <c r="F26" s="181">
        <v>1283</v>
      </c>
      <c r="G26" s="181">
        <v>112.1</v>
      </c>
      <c r="H26" s="182">
        <v>804.6</v>
      </c>
    </row>
    <row r="27" spans="1:8" ht="15.75" x14ac:dyDescent="0.2">
      <c r="A27" s="154" t="s">
        <v>19</v>
      </c>
      <c r="B27" s="24">
        <v>1</v>
      </c>
      <c r="C27" s="25">
        <v>4</v>
      </c>
      <c r="D27" s="11" t="s">
        <v>17</v>
      </c>
      <c r="E27" s="27">
        <v>800</v>
      </c>
      <c r="F27" s="139">
        <f>F29+F28</f>
        <v>176.20000000000002</v>
      </c>
      <c r="G27" s="139">
        <f>G29</f>
        <v>30</v>
      </c>
      <c r="H27" s="122">
        <f>H29</f>
        <v>30</v>
      </c>
    </row>
    <row r="28" spans="1:8" ht="15.75" x14ac:dyDescent="0.2">
      <c r="A28" s="150" t="s">
        <v>174</v>
      </c>
      <c r="B28" s="20">
        <v>1</v>
      </c>
      <c r="C28" s="20">
        <v>4</v>
      </c>
      <c r="D28" s="32" t="s">
        <v>17</v>
      </c>
      <c r="E28" s="22">
        <v>830</v>
      </c>
      <c r="F28" s="183">
        <v>13.4</v>
      </c>
      <c r="G28" s="183">
        <v>0</v>
      </c>
      <c r="H28" s="193">
        <v>0</v>
      </c>
    </row>
    <row r="29" spans="1:8" ht="15.75" x14ac:dyDescent="0.2">
      <c r="A29" s="153" t="s">
        <v>20</v>
      </c>
      <c r="B29" s="19">
        <v>1</v>
      </c>
      <c r="C29" s="20">
        <v>4</v>
      </c>
      <c r="D29" s="21" t="s">
        <v>17</v>
      </c>
      <c r="E29" s="22">
        <v>850</v>
      </c>
      <c r="F29" s="181">
        <v>162.80000000000001</v>
      </c>
      <c r="G29" s="181">
        <v>30</v>
      </c>
      <c r="H29" s="182">
        <v>30</v>
      </c>
    </row>
    <row r="30" spans="1:8" ht="31.5" x14ac:dyDescent="0.2">
      <c r="A30" s="153" t="s">
        <v>100</v>
      </c>
      <c r="B30" s="19">
        <v>1</v>
      </c>
      <c r="C30" s="20">
        <v>4</v>
      </c>
      <c r="D30" s="21" t="s">
        <v>99</v>
      </c>
      <c r="E30" s="22"/>
      <c r="F30" s="137">
        <f t="shared" ref="F30:H31" si="5">F31</f>
        <v>0.1</v>
      </c>
      <c r="G30" s="137">
        <f t="shared" si="5"/>
        <v>0.1</v>
      </c>
      <c r="H30" s="120">
        <f t="shared" si="5"/>
        <v>0.1</v>
      </c>
    </row>
    <row r="31" spans="1:8" ht="31.5" x14ac:dyDescent="0.2">
      <c r="A31" s="34" t="s">
        <v>131</v>
      </c>
      <c r="B31" s="19">
        <v>1</v>
      </c>
      <c r="C31" s="20">
        <v>4</v>
      </c>
      <c r="D31" s="21" t="s">
        <v>99</v>
      </c>
      <c r="E31" s="22">
        <v>200</v>
      </c>
      <c r="F31" s="137">
        <f t="shared" si="5"/>
        <v>0.1</v>
      </c>
      <c r="G31" s="137">
        <f t="shared" si="5"/>
        <v>0.1</v>
      </c>
      <c r="H31" s="120">
        <f t="shared" si="5"/>
        <v>0.1</v>
      </c>
    </row>
    <row r="32" spans="1:8" ht="32.1" customHeight="1" x14ac:dyDescent="0.2">
      <c r="A32" s="153" t="s">
        <v>18</v>
      </c>
      <c r="B32" s="19">
        <v>1</v>
      </c>
      <c r="C32" s="20">
        <v>4</v>
      </c>
      <c r="D32" s="21" t="s">
        <v>99</v>
      </c>
      <c r="E32" s="22">
        <v>240</v>
      </c>
      <c r="F32" s="181">
        <v>0.1</v>
      </c>
      <c r="G32" s="181">
        <v>0.1</v>
      </c>
      <c r="H32" s="182">
        <v>0.1</v>
      </c>
    </row>
    <row r="33" spans="1:8" ht="63" customHeight="1" x14ac:dyDescent="0.2">
      <c r="A33" s="34" t="s">
        <v>138</v>
      </c>
      <c r="B33" s="20">
        <v>1</v>
      </c>
      <c r="C33" s="20">
        <v>4</v>
      </c>
      <c r="D33" s="32" t="s">
        <v>86</v>
      </c>
      <c r="E33" s="22"/>
      <c r="F33" s="137">
        <f t="shared" ref="F33:H34" si="6">F34</f>
        <v>1532</v>
      </c>
      <c r="G33" s="137">
        <f t="shared" si="6"/>
        <v>0</v>
      </c>
      <c r="H33" s="120">
        <f t="shared" si="6"/>
        <v>0</v>
      </c>
    </row>
    <row r="34" spans="1:8" ht="78.75" x14ac:dyDescent="0.2">
      <c r="A34" s="150" t="s">
        <v>13</v>
      </c>
      <c r="B34" s="20">
        <v>1</v>
      </c>
      <c r="C34" s="20">
        <v>4</v>
      </c>
      <c r="D34" s="32" t="s">
        <v>86</v>
      </c>
      <c r="E34" s="22">
        <v>100</v>
      </c>
      <c r="F34" s="147">
        <f t="shared" si="6"/>
        <v>1532</v>
      </c>
      <c r="G34" s="147">
        <f t="shared" si="6"/>
        <v>0</v>
      </c>
      <c r="H34" s="120">
        <f t="shared" si="6"/>
        <v>0</v>
      </c>
    </row>
    <row r="35" spans="1:8" ht="31.5" x14ac:dyDescent="0.2">
      <c r="A35" s="150" t="s">
        <v>14</v>
      </c>
      <c r="B35" s="20">
        <v>1</v>
      </c>
      <c r="C35" s="20">
        <v>4</v>
      </c>
      <c r="D35" s="32" t="s">
        <v>86</v>
      </c>
      <c r="E35" s="22">
        <v>120</v>
      </c>
      <c r="F35" s="183">
        <v>1532</v>
      </c>
      <c r="G35" s="183">
        <v>0</v>
      </c>
      <c r="H35" s="182">
        <v>0</v>
      </c>
    </row>
    <row r="36" spans="1:8" ht="47.25" x14ac:dyDescent="0.2">
      <c r="A36" s="97" t="s">
        <v>24</v>
      </c>
      <c r="B36" s="15">
        <v>1</v>
      </c>
      <c r="C36" s="15">
        <v>6</v>
      </c>
      <c r="D36" s="42" t="s">
        <v>7</v>
      </c>
      <c r="E36" s="17" t="s">
        <v>7</v>
      </c>
      <c r="F36" s="164">
        <f t="shared" ref="F36:H39" si="7">F37</f>
        <v>25.6</v>
      </c>
      <c r="G36" s="164">
        <f t="shared" si="7"/>
        <v>25.6</v>
      </c>
      <c r="H36" s="123">
        <f t="shared" si="7"/>
        <v>25.6</v>
      </c>
    </row>
    <row r="37" spans="1:8" ht="15.75" x14ac:dyDescent="0.2">
      <c r="A37" s="150" t="s">
        <v>15</v>
      </c>
      <c r="B37" s="20">
        <v>1</v>
      </c>
      <c r="C37" s="20">
        <v>6</v>
      </c>
      <c r="D37" s="32" t="s">
        <v>10</v>
      </c>
      <c r="E37" s="22" t="s">
        <v>7</v>
      </c>
      <c r="F37" s="147">
        <f t="shared" si="7"/>
        <v>25.6</v>
      </c>
      <c r="G37" s="147">
        <f t="shared" si="7"/>
        <v>25.6</v>
      </c>
      <c r="H37" s="120">
        <f t="shared" si="7"/>
        <v>25.6</v>
      </c>
    </row>
    <row r="38" spans="1:8" ht="31.5" x14ac:dyDescent="0.2">
      <c r="A38" s="150" t="s">
        <v>105</v>
      </c>
      <c r="B38" s="20">
        <v>1</v>
      </c>
      <c r="C38" s="20">
        <v>6</v>
      </c>
      <c r="D38" s="32" t="s">
        <v>25</v>
      </c>
      <c r="E38" s="22"/>
      <c r="F38" s="147">
        <f t="shared" si="7"/>
        <v>25.6</v>
      </c>
      <c r="G38" s="147">
        <f t="shared" si="7"/>
        <v>25.6</v>
      </c>
      <c r="H38" s="119">
        <f t="shared" si="7"/>
        <v>25.6</v>
      </c>
    </row>
    <row r="39" spans="1:8" ht="15.75" x14ac:dyDescent="0.2">
      <c r="A39" s="150" t="s">
        <v>26</v>
      </c>
      <c r="B39" s="20">
        <v>1</v>
      </c>
      <c r="C39" s="20">
        <v>6</v>
      </c>
      <c r="D39" s="32" t="s">
        <v>25</v>
      </c>
      <c r="E39" s="22">
        <v>500</v>
      </c>
      <c r="F39" s="147">
        <f t="shared" si="7"/>
        <v>25.6</v>
      </c>
      <c r="G39" s="147">
        <f t="shared" si="7"/>
        <v>25.6</v>
      </c>
      <c r="H39" s="119">
        <f t="shared" si="7"/>
        <v>25.6</v>
      </c>
    </row>
    <row r="40" spans="1:8" ht="15.75" x14ac:dyDescent="0.2">
      <c r="A40" s="150" t="s">
        <v>27</v>
      </c>
      <c r="B40" s="20">
        <v>1</v>
      </c>
      <c r="C40" s="20">
        <v>6</v>
      </c>
      <c r="D40" s="32" t="s">
        <v>25</v>
      </c>
      <c r="E40" s="22">
        <v>540</v>
      </c>
      <c r="F40" s="183">
        <v>25.6</v>
      </c>
      <c r="G40" s="183">
        <v>25.6</v>
      </c>
      <c r="H40" s="184">
        <v>25.6</v>
      </c>
    </row>
    <row r="41" spans="1:8" ht="15" hidden="1" customHeight="1" x14ac:dyDescent="0.2">
      <c r="A41" s="97" t="s">
        <v>28</v>
      </c>
      <c r="B41" s="15">
        <v>1</v>
      </c>
      <c r="C41" s="15">
        <v>7</v>
      </c>
      <c r="D41" s="42"/>
      <c r="E41" s="17"/>
      <c r="F41" s="164">
        <f t="shared" ref="F41:H42" si="8">F42</f>
        <v>0</v>
      </c>
      <c r="G41" s="164">
        <f t="shared" si="8"/>
        <v>0</v>
      </c>
      <c r="H41" s="118">
        <f t="shared" si="8"/>
        <v>0</v>
      </c>
    </row>
    <row r="42" spans="1:8" ht="15.75" hidden="1" x14ac:dyDescent="0.2">
      <c r="A42" s="34" t="s">
        <v>9</v>
      </c>
      <c r="B42" s="9">
        <v>1</v>
      </c>
      <c r="C42" s="10">
        <v>7</v>
      </c>
      <c r="D42" s="11" t="s">
        <v>10</v>
      </c>
      <c r="E42" s="12"/>
      <c r="F42" s="136">
        <f t="shared" si="8"/>
        <v>0</v>
      </c>
      <c r="G42" s="136">
        <f t="shared" si="8"/>
        <v>0</v>
      </c>
      <c r="H42" s="119">
        <f t="shared" si="8"/>
        <v>0</v>
      </c>
    </row>
    <row r="43" spans="1:8" ht="31.5" hidden="1" x14ac:dyDescent="0.2">
      <c r="A43" s="34" t="s">
        <v>29</v>
      </c>
      <c r="B43" s="9">
        <v>1</v>
      </c>
      <c r="C43" s="10">
        <v>7</v>
      </c>
      <c r="D43" s="11" t="s">
        <v>30</v>
      </c>
      <c r="E43" s="12"/>
      <c r="F43" s="136">
        <f t="shared" ref="F43:H44" si="9">F44</f>
        <v>0</v>
      </c>
      <c r="G43" s="136">
        <f t="shared" si="9"/>
        <v>0</v>
      </c>
      <c r="H43" s="119">
        <f t="shared" si="9"/>
        <v>0</v>
      </c>
    </row>
    <row r="44" spans="1:8" ht="31.5" hidden="1" x14ac:dyDescent="0.2">
      <c r="A44" s="34" t="s">
        <v>131</v>
      </c>
      <c r="B44" s="9">
        <v>1</v>
      </c>
      <c r="C44" s="10">
        <v>7</v>
      </c>
      <c r="D44" s="11" t="s">
        <v>30</v>
      </c>
      <c r="E44" s="12">
        <v>200</v>
      </c>
      <c r="F44" s="136">
        <f t="shared" si="9"/>
        <v>0</v>
      </c>
      <c r="G44" s="136">
        <f t="shared" si="9"/>
        <v>0</v>
      </c>
      <c r="H44" s="119">
        <f t="shared" si="9"/>
        <v>0</v>
      </c>
    </row>
    <row r="45" spans="1:8" ht="47.25" hidden="1" x14ac:dyDescent="0.2">
      <c r="A45" s="150" t="s">
        <v>18</v>
      </c>
      <c r="B45" s="9">
        <v>1</v>
      </c>
      <c r="C45" s="10">
        <v>7</v>
      </c>
      <c r="D45" s="11" t="s">
        <v>30</v>
      </c>
      <c r="E45" s="22">
        <v>240</v>
      </c>
      <c r="F45" s="185">
        <v>0</v>
      </c>
      <c r="G45" s="185">
        <v>0</v>
      </c>
      <c r="H45" s="184">
        <v>0</v>
      </c>
    </row>
    <row r="46" spans="1:8" ht="15.75" x14ac:dyDescent="0.2">
      <c r="A46" s="156" t="s">
        <v>31</v>
      </c>
      <c r="B46" s="14">
        <v>1</v>
      </c>
      <c r="C46" s="15">
        <v>11</v>
      </c>
      <c r="D46" s="16" t="s">
        <v>7</v>
      </c>
      <c r="E46" s="17" t="s">
        <v>7</v>
      </c>
      <c r="F46" s="138">
        <f t="shared" ref="F46:H49" si="10">F47</f>
        <v>68</v>
      </c>
      <c r="G46" s="138">
        <f t="shared" si="10"/>
        <v>0</v>
      </c>
      <c r="H46" s="121">
        <f t="shared" si="10"/>
        <v>0</v>
      </c>
    </row>
    <row r="47" spans="1:8" ht="15.75" x14ac:dyDescent="0.2">
      <c r="A47" s="34" t="s">
        <v>9</v>
      </c>
      <c r="B47" s="9">
        <v>1</v>
      </c>
      <c r="C47" s="10">
        <v>11</v>
      </c>
      <c r="D47" s="11" t="s">
        <v>10</v>
      </c>
      <c r="E47" s="12" t="s">
        <v>7</v>
      </c>
      <c r="F47" s="136">
        <f t="shared" si="10"/>
        <v>68</v>
      </c>
      <c r="G47" s="136">
        <f t="shared" si="10"/>
        <v>0</v>
      </c>
      <c r="H47" s="119">
        <f t="shared" si="10"/>
        <v>0</v>
      </c>
    </row>
    <row r="48" spans="1:8" ht="15.75" x14ac:dyDescent="0.2">
      <c r="A48" s="34" t="s">
        <v>130</v>
      </c>
      <c r="B48" s="9">
        <v>1</v>
      </c>
      <c r="C48" s="10">
        <v>11</v>
      </c>
      <c r="D48" s="11" t="s">
        <v>32</v>
      </c>
      <c r="E48" s="12" t="s">
        <v>7</v>
      </c>
      <c r="F48" s="136">
        <f t="shared" si="10"/>
        <v>68</v>
      </c>
      <c r="G48" s="136">
        <f t="shared" si="10"/>
        <v>0</v>
      </c>
      <c r="H48" s="119">
        <f t="shared" si="10"/>
        <v>0</v>
      </c>
    </row>
    <row r="49" spans="1:8" ht="15.75" x14ac:dyDescent="0.2">
      <c r="A49" s="34" t="s">
        <v>19</v>
      </c>
      <c r="B49" s="9">
        <v>1</v>
      </c>
      <c r="C49" s="10">
        <v>11</v>
      </c>
      <c r="D49" s="11" t="s">
        <v>32</v>
      </c>
      <c r="E49" s="12">
        <v>800</v>
      </c>
      <c r="F49" s="136">
        <f t="shared" si="10"/>
        <v>68</v>
      </c>
      <c r="G49" s="136">
        <f t="shared" si="10"/>
        <v>0</v>
      </c>
      <c r="H49" s="119">
        <f t="shared" si="10"/>
        <v>0</v>
      </c>
    </row>
    <row r="50" spans="1:8" ht="15.75" x14ac:dyDescent="0.2">
      <c r="A50" s="153" t="s">
        <v>33</v>
      </c>
      <c r="B50" s="19">
        <v>1</v>
      </c>
      <c r="C50" s="20">
        <v>11</v>
      </c>
      <c r="D50" s="21" t="s">
        <v>32</v>
      </c>
      <c r="E50" s="22">
        <v>870</v>
      </c>
      <c r="F50" s="181">
        <v>68</v>
      </c>
      <c r="G50" s="181">
        <v>0</v>
      </c>
      <c r="H50" s="182">
        <v>0</v>
      </c>
    </row>
    <row r="51" spans="1:8" ht="15.75" x14ac:dyDescent="0.2">
      <c r="A51" s="155" t="s">
        <v>34</v>
      </c>
      <c r="B51" s="28">
        <v>1</v>
      </c>
      <c r="C51" s="29">
        <v>13</v>
      </c>
      <c r="D51" s="30" t="s">
        <v>7</v>
      </c>
      <c r="E51" s="31" t="s">
        <v>7</v>
      </c>
      <c r="F51" s="140">
        <f>F52</f>
        <v>551.9</v>
      </c>
      <c r="G51" s="140">
        <f>G52</f>
        <v>5</v>
      </c>
      <c r="H51" s="123">
        <f>H52</f>
        <v>5</v>
      </c>
    </row>
    <row r="52" spans="1:8" ht="15.75" x14ac:dyDescent="0.2">
      <c r="A52" s="34" t="s">
        <v>9</v>
      </c>
      <c r="B52" s="9">
        <v>1</v>
      </c>
      <c r="C52" s="10">
        <v>13</v>
      </c>
      <c r="D52" s="11" t="s">
        <v>10</v>
      </c>
      <c r="E52" s="12" t="s">
        <v>7</v>
      </c>
      <c r="F52" s="136">
        <f>F53+F58+F66</f>
        <v>551.9</v>
      </c>
      <c r="G52" s="136">
        <f>G53+G58</f>
        <v>5</v>
      </c>
      <c r="H52" s="119">
        <f>H53+H58</f>
        <v>5</v>
      </c>
    </row>
    <row r="53" spans="1:8" ht="47.25" x14ac:dyDescent="0.2">
      <c r="A53" s="34" t="s">
        <v>35</v>
      </c>
      <c r="B53" s="9">
        <v>1</v>
      </c>
      <c r="C53" s="10">
        <v>13</v>
      </c>
      <c r="D53" s="11" t="s">
        <v>36</v>
      </c>
      <c r="E53" s="12" t="s">
        <v>7</v>
      </c>
      <c r="F53" s="136">
        <f>F54+F56</f>
        <v>298.89999999999998</v>
      </c>
      <c r="G53" s="136">
        <f t="shared" ref="G53:H53" si="11">G54</f>
        <v>0</v>
      </c>
      <c r="H53" s="119">
        <f t="shared" si="11"/>
        <v>0</v>
      </c>
    </row>
    <row r="54" spans="1:8" ht="31.5" x14ac:dyDescent="0.2">
      <c r="A54" s="34" t="s">
        <v>131</v>
      </c>
      <c r="B54" s="9">
        <v>1</v>
      </c>
      <c r="C54" s="10">
        <v>13</v>
      </c>
      <c r="D54" s="11" t="s">
        <v>36</v>
      </c>
      <c r="E54" s="12">
        <v>200</v>
      </c>
      <c r="F54" s="136">
        <f>F55</f>
        <v>281.5</v>
      </c>
      <c r="G54" s="136">
        <f>G55</f>
        <v>0</v>
      </c>
      <c r="H54" s="119">
        <f>H55</f>
        <v>0</v>
      </c>
    </row>
    <row r="55" spans="1:8" ht="35.25" customHeight="1" x14ac:dyDescent="0.2">
      <c r="A55" s="150" t="s">
        <v>18</v>
      </c>
      <c r="B55" s="20">
        <v>1</v>
      </c>
      <c r="C55" s="20">
        <v>13</v>
      </c>
      <c r="D55" s="32" t="s">
        <v>36</v>
      </c>
      <c r="E55" s="22">
        <v>240</v>
      </c>
      <c r="F55" s="181">
        <v>281.5</v>
      </c>
      <c r="G55" s="181">
        <v>0</v>
      </c>
      <c r="H55" s="182">
        <v>0</v>
      </c>
    </row>
    <row r="56" spans="1:8" ht="15.75" x14ac:dyDescent="0.2">
      <c r="A56" s="34" t="s">
        <v>19</v>
      </c>
      <c r="B56" s="20">
        <v>1</v>
      </c>
      <c r="C56" s="20">
        <v>13</v>
      </c>
      <c r="D56" s="32" t="s">
        <v>36</v>
      </c>
      <c r="E56" s="22">
        <v>800</v>
      </c>
      <c r="F56" s="137">
        <f>F57</f>
        <v>17.399999999999999</v>
      </c>
      <c r="G56" s="137">
        <f>G57</f>
        <v>0</v>
      </c>
      <c r="H56" s="120">
        <f>H57</f>
        <v>0</v>
      </c>
    </row>
    <row r="57" spans="1:8" ht="15.75" x14ac:dyDescent="0.2">
      <c r="A57" s="153" t="s">
        <v>39</v>
      </c>
      <c r="B57" s="20">
        <v>1</v>
      </c>
      <c r="C57" s="20">
        <v>13</v>
      </c>
      <c r="D57" s="32" t="s">
        <v>36</v>
      </c>
      <c r="E57" s="22">
        <v>830</v>
      </c>
      <c r="F57" s="181">
        <v>17.399999999999999</v>
      </c>
      <c r="G57" s="181">
        <v>0</v>
      </c>
      <c r="H57" s="182">
        <v>0</v>
      </c>
    </row>
    <row r="58" spans="1:8" ht="15.75" x14ac:dyDescent="0.2">
      <c r="A58" s="150" t="s">
        <v>37</v>
      </c>
      <c r="B58" s="20">
        <v>1</v>
      </c>
      <c r="C58" s="20">
        <v>13</v>
      </c>
      <c r="D58" s="32" t="s">
        <v>38</v>
      </c>
      <c r="E58" s="22"/>
      <c r="F58" s="137">
        <f>F59+F63+F61</f>
        <v>241</v>
      </c>
      <c r="G58" s="137">
        <f>G59+G63</f>
        <v>5</v>
      </c>
      <c r="H58" s="120">
        <f>H59+H63</f>
        <v>5</v>
      </c>
    </row>
    <row r="59" spans="1:8" ht="31.5" x14ac:dyDescent="0.2">
      <c r="A59" s="34" t="s">
        <v>131</v>
      </c>
      <c r="B59" s="20">
        <v>1</v>
      </c>
      <c r="C59" s="20">
        <v>13</v>
      </c>
      <c r="D59" s="32" t="s">
        <v>38</v>
      </c>
      <c r="E59" s="22">
        <v>200</v>
      </c>
      <c r="F59" s="137">
        <f>F60</f>
        <v>105</v>
      </c>
      <c r="G59" s="137">
        <f>G60</f>
        <v>0</v>
      </c>
      <c r="H59" s="120">
        <f>H60</f>
        <v>0</v>
      </c>
    </row>
    <row r="60" spans="1:8" ht="33" customHeight="1" x14ac:dyDescent="0.2">
      <c r="A60" s="153" t="s">
        <v>18</v>
      </c>
      <c r="B60" s="19">
        <v>1</v>
      </c>
      <c r="C60" s="20">
        <v>13</v>
      </c>
      <c r="D60" s="32" t="s">
        <v>38</v>
      </c>
      <c r="E60" s="22">
        <v>240</v>
      </c>
      <c r="F60" s="181">
        <v>105</v>
      </c>
      <c r="G60" s="181">
        <v>0</v>
      </c>
      <c r="H60" s="182">
        <v>0</v>
      </c>
    </row>
    <row r="61" spans="1:8" ht="19.5" customHeight="1" x14ac:dyDescent="0.2">
      <c r="A61" s="34" t="s">
        <v>91</v>
      </c>
      <c r="B61" s="19">
        <v>1</v>
      </c>
      <c r="C61" s="20">
        <v>13</v>
      </c>
      <c r="D61" s="32" t="s">
        <v>38</v>
      </c>
      <c r="E61" s="12">
        <v>300</v>
      </c>
      <c r="F61" s="136">
        <f>F62</f>
        <v>6</v>
      </c>
      <c r="G61" s="136">
        <f>G62</f>
        <v>0</v>
      </c>
      <c r="H61" s="119">
        <f>H62</f>
        <v>0</v>
      </c>
    </row>
    <row r="62" spans="1:8" ht="15.75" x14ac:dyDescent="0.2">
      <c r="A62" s="34" t="s">
        <v>169</v>
      </c>
      <c r="B62" s="9">
        <v>1</v>
      </c>
      <c r="C62" s="10">
        <v>13</v>
      </c>
      <c r="D62" s="32" t="s">
        <v>38</v>
      </c>
      <c r="E62" s="12">
        <v>350</v>
      </c>
      <c r="F62" s="185">
        <v>6</v>
      </c>
      <c r="G62" s="185">
        <v>0</v>
      </c>
      <c r="H62" s="184">
        <v>0</v>
      </c>
    </row>
    <row r="63" spans="1:8" ht="15.75" x14ac:dyDescent="0.2">
      <c r="A63" s="34" t="s">
        <v>19</v>
      </c>
      <c r="B63" s="9">
        <v>1</v>
      </c>
      <c r="C63" s="10">
        <v>13</v>
      </c>
      <c r="D63" s="32" t="s">
        <v>38</v>
      </c>
      <c r="E63" s="12">
        <v>800</v>
      </c>
      <c r="F63" s="136">
        <f>F64+F65</f>
        <v>130</v>
      </c>
      <c r="G63" s="136">
        <f>G64+G65</f>
        <v>5</v>
      </c>
      <c r="H63" s="119">
        <f>H64+H65</f>
        <v>5</v>
      </c>
    </row>
    <row r="64" spans="1:8" ht="15.75" hidden="1" x14ac:dyDescent="0.2">
      <c r="A64" s="153" t="s">
        <v>39</v>
      </c>
      <c r="B64" s="19">
        <v>1</v>
      </c>
      <c r="C64" s="20">
        <v>13</v>
      </c>
      <c r="D64" s="33" t="s">
        <v>38</v>
      </c>
      <c r="E64" s="22">
        <v>830</v>
      </c>
      <c r="F64" s="186">
        <v>0</v>
      </c>
      <c r="G64" s="181">
        <v>0</v>
      </c>
      <c r="H64" s="182">
        <v>0</v>
      </c>
    </row>
    <row r="65" spans="1:8" ht="15.75" x14ac:dyDescent="0.2">
      <c r="A65" s="150" t="s">
        <v>20</v>
      </c>
      <c r="B65" s="19">
        <v>1</v>
      </c>
      <c r="C65" s="20">
        <v>13</v>
      </c>
      <c r="D65" s="32" t="s">
        <v>38</v>
      </c>
      <c r="E65" s="22">
        <v>850</v>
      </c>
      <c r="F65" s="181">
        <v>130</v>
      </c>
      <c r="G65" s="181">
        <v>5</v>
      </c>
      <c r="H65" s="182">
        <v>5</v>
      </c>
    </row>
    <row r="66" spans="1:8" ht="15.75" x14ac:dyDescent="0.2">
      <c r="A66" s="34" t="s">
        <v>130</v>
      </c>
      <c r="B66" s="19">
        <v>1</v>
      </c>
      <c r="C66" s="20">
        <v>13</v>
      </c>
      <c r="D66" s="32" t="s">
        <v>32</v>
      </c>
      <c r="E66" s="12"/>
      <c r="F66" s="136">
        <f>F68</f>
        <v>12</v>
      </c>
      <c r="G66" s="136">
        <v>0</v>
      </c>
      <c r="H66" s="119">
        <v>0</v>
      </c>
    </row>
    <row r="67" spans="1:8" ht="18" customHeight="1" x14ac:dyDescent="0.2">
      <c r="A67" s="34" t="s">
        <v>91</v>
      </c>
      <c r="B67" s="19">
        <v>1</v>
      </c>
      <c r="C67" s="20">
        <v>13</v>
      </c>
      <c r="D67" s="32" t="s">
        <v>32</v>
      </c>
      <c r="E67" s="12">
        <v>300</v>
      </c>
      <c r="F67" s="136">
        <f>F68</f>
        <v>12</v>
      </c>
      <c r="G67" s="136">
        <v>0</v>
      </c>
      <c r="H67" s="119">
        <v>0</v>
      </c>
    </row>
    <row r="68" spans="1:8" ht="15.75" x14ac:dyDescent="0.2">
      <c r="A68" s="34" t="s">
        <v>173</v>
      </c>
      <c r="B68" s="19">
        <v>1</v>
      </c>
      <c r="C68" s="20">
        <v>13</v>
      </c>
      <c r="D68" s="32" t="s">
        <v>32</v>
      </c>
      <c r="E68" s="12">
        <v>360</v>
      </c>
      <c r="F68" s="185">
        <v>12</v>
      </c>
      <c r="G68" s="185">
        <v>0</v>
      </c>
      <c r="H68" s="184">
        <v>0</v>
      </c>
    </row>
    <row r="69" spans="1:8" ht="15.75" x14ac:dyDescent="0.2">
      <c r="A69" s="111" t="s">
        <v>40</v>
      </c>
      <c r="B69" s="3">
        <v>2</v>
      </c>
      <c r="C69" s="4">
        <v>3</v>
      </c>
      <c r="D69" s="5" t="s">
        <v>7</v>
      </c>
      <c r="E69" s="6" t="s">
        <v>7</v>
      </c>
      <c r="F69" s="135">
        <f t="shared" ref="F69:H70" si="12">F70</f>
        <v>289.8</v>
      </c>
      <c r="G69" s="135">
        <f t="shared" si="12"/>
        <v>277.8</v>
      </c>
      <c r="H69" s="118">
        <f t="shared" si="12"/>
        <v>289</v>
      </c>
    </row>
    <row r="70" spans="1:8" ht="15.75" x14ac:dyDescent="0.2">
      <c r="A70" s="34" t="s">
        <v>15</v>
      </c>
      <c r="B70" s="9">
        <v>2</v>
      </c>
      <c r="C70" s="10">
        <v>3</v>
      </c>
      <c r="D70" s="11" t="s">
        <v>10</v>
      </c>
      <c r="E70" s="12" t="s">
        <v>7</v>
      </c>
      <c r="F70" s="136">
        <f t="shared" si="12"/>
        <v>289.8</v>
      </c>
      <c r="G70" s="136">
        <f t="shared" si="12"/>
        <v>277.8</v>
      </c>
      <c r="H70" s="119">
        <f t="shared" si="12"/>
        <v>289</v>
      </c>
    </row>
    <row r="71" spans="1:8" ht="54" customHeight="1" x14ac:dyDescent="0.2">
      <c r="A71" s="34" t="s">
        <v>41</v>
      </c>
      <c r="B71" s="9">
        <v>2</v>
      </c>
      <c r="C71" s="10">
        <v>3</v>
      </c>
      <c r="D71" s="11" t="s">
        <v>42</v>
      </c>
      <c r="E71" s="35" t="s">
        <v>7</v>
      </c>
      <c r="F71" s="136">
        <f>F72+F74</f>
        <v>289.8</v>
      </c>
      <c r="G71" s="136">
        <f>G72+G74</f>
        <v>277.8</v>
      </c>
      <c r="H71" s="119">
        <f>H72+H74</f>
        <v>289</v>
      </c>
    </row>
    <row r="72" spans="1:8" ht="78.75" x14ac:dyDescent="0.2">
      <c r="A72" s="34" t="s">
        <v>13</v>
      </c>
      <c r="B72" s="9">
        <v>2</v>
      </c>
      <c r="C72" s="10">
        <v>3</v>
      </c>
      <c r="D72" s="11" t="s">
        <v>42</v>
      </c>
      <c r="E72" s="12">
        <v>100</v>
      </c>
      <c r="F72" s="136">
        <f>F73</f>
        <v>249.8</v>
      </c>
      <c r="G72" s="136">
        <f>G73</f>
        <v>246.5</v>
      </c>
      <c r="H72" s="119">
        <f>H73</f>
        <v>257.7</v>
      </c>
    </row>
    <row r="73" spans="1:8" ht="31.5" x14ac:dyDescent="0.2">
      <c r="A73" s="34" t="s">
        <v>43</v>
      </c>
      <c r="B73" s="9">
        <v>2</v>
      </c>
      <c r="C73" s="10">
        <v>3</v>
      </c>
      <c r="D73" s="11" t="s">
        <v>42</v>
      </c>
      <c r="E73" s="12">
        <v>120</v>
      </c>
      <c r="F73" s="185">
        <v>249.8</v>
      </c>
      <c r="G73" s="185">
        <v>246.5</v>
      </c>
      <c r="H73" s="184">
        <v>257.7</v>
      </c>
    </row>
    <row r="74" spans="1:8" ht="31.5" x14ac:dyDescent="0.2">
      <c r="A74" s="34" t="s">
        <v>131</v>
      </c>
      <c r="B74" s="9">
        <v>2</v>
      </c>
      <c r="C74" s="10">
        <v>3</v>
      </c>
      <c r="D74" s="11" t="s">
        <v>44</v>
      </c>
      <c r="E74" s="12">
        <v>200</v>
      </c>
      <c r="F74" s="136">
        <f>F75</f>
        <v>40</v>
      </c>
      <c r="G74" s="136">
        <f>G75</f>
        <v>31.3</v>
      </c>
      <c r="H74" s="119">
        <f>H75</f>
        <v>31.3</v>
      </c>
    </row>
    <row r="75" spans="1:8" ht="32.1" customHeight="1" x14ac:dyDescent="0.2">
      <c r="A75" s="34" t="s">
        <v>18</v>
      </c>
      <c r="B75" s="9">
        <v>2</v>
      </c>
      <c r="C75" s="10">
        <v>3</v>
      </c>
      <c r="D75" s="11" t="s">
        <v>44</v>
      </c>
      <c r="E75" s="12">
        <v>240</v>
      </c>
      <c r="F75" s="185">
        <v>40</v>
      </c>
      <c r="G75" s="185">
        <v>31.3</v>
      </c>
      <c r="H75" s="184">
        <v>31.3</v>
      </c>
    </row>
    <row r="76" spans="1:8" ht="31.5" x14ac:dyDescent="0.2">
      <c r="A76" s="111" t="s">
        <v>45</v>
      </c>
      <c r="B76" s="3">
        <v>3</v>
      </c>
      <c r="C76" s="10"/>
      <c r="D76" s="11"/>
      <c r="E76" s="12"/>
      <c r="F76" s="135">
        <f t="shared" ref="F76:H78" si="13">F77</f>
        <v>108.5</v>
      </c>
      <c r="G76" s="135">
        <f t="shared" si="13"/>
        <v>50</v>
      </c>
      <c r="H76" s="118">
        <f t="shared" si="13"/>
        <v>50</v>
      </c>
    </row>
    <row r="77" spans="1:8" s="36" customFormat="1" ht="47.25" x14ac:dyDescent="0.25">
      <c r="A77" s="111" t="s">
        <v>168</v>
      </c>
      <c r="B77" s="3">
        <v>3</v>
      </c>
      <c r="C77" s="4">
        <v>10</v>
      </c>
      <c r="D77" s="5" t="s">
        <v>7</v>
      </c>
      <c r="E77" s="6" t="s">
        <v>7</v>
      </c>
      <c r="F77" s="135">
        <f>F78+F82</f>
        <v>108.5</v>
      </c>
      <c r="G77" s="135">
        <f t="shared" si="13"/>
        <v>50</v>
      </c>
      <c r="H77" s="118">
        <f t="shared" si="13"/>
        <v>50</v>
      </c>
    </row>
    <row r="78" spans="1:8" ht="78.75" x14ac:dyDescent="0.2">
      <c r="A78" s="111" t="s">
        <v>164</v>
      </c>
      <c r="B78" s="3">
        <v>3</v>
      </c>
      <c r="C78" s="4">
        <v>10</v>
      </c>
      <c r="D78" s="5" t="s">
        <v>46</v>
      </c>
      <c r="E78" s="6" t="s">
        <v>7</v>
      </c>
      <c r="F78" s="135">
        <f>F79</f>
        <v>106</v>
      </c>
      <c r="G78" s="135">
        <f t="shared" si="13"/>
        <v>50</v>
      </c>
      <c r="H78" s="118">
        <f t="shared" si="13"/>
        <v>50</v>
      </c>
    </row>
    <row r="79" spans="1:8" ht="47.25" x14ac:dyDescent="0.2">
      <c r="A79" s="34" t="s">
        <v>51</v>
      </c>
      <c r="B79" s="9">
        <v>3</v>
      </c>
      <c r="C79" s="10">
        <v>10</v>
      </c>
      <c r="D79" s="21" t="s">
        <v>48</v>
      </c>
      <c r="E79" s="12" t="s">
        <v>7</v>
      </c>
      <c r="F79" s="136">
        <f>F80</f>
        <v>106</v>
      </c>
      <c r="G79" s="136">
        <f t="shared" ref="G79:H80" si="14">G80</f>
        <v>50</v>
      </c>
      <c r="H79" s="119">
        <f t="shared" si="14"/>
        <v>50</v>
      </c>
    </row>
    <row r="80" spans="1:8" ht="31.5" x14ac:dyDescent="0.2">
      <c r="A80" s="34" t="s">
        <v>131</v>
      </c>
      <c r="B80" s="19">
        <v>3</v>
      </c>
      <c r="C80" s="20">
        <v>10</v>
      </c>
      <c r="D80" s="21" t="s">
        <v>48</v>
      </c>
      <c r="E80" s="22">
        <v>200</v>
      </c>
      <c r="F80" s="137">
        <v>106</v>
      </c>
      <c r="G80" s="137">
        <f t="shared" si="14"/>
        <v>50</v>
      </c>
      <c r="H80" s="120">
        <f t="shared" si="14"/>
        <v>50</v>
      </c>
    </row>
    <row r="81" spans="1:8" ht="32.1" customHeight="1" x14ac:dyDescent="0.2">
      <c r="A81" s="153" t="s">
        <v>18</v>
      </c>
      <c r="B81" s="19">
        <v>3</v>
      </c>
      <c r="C81" s="20">
        <v>10</v>
      </c>
      <c r="D81" s="21" t="s">
        <v>48</v>
      </c>
      <c r="E81" s="22">
        <v>240</v>
      </c>
      <c r="F81" s="181">
        <v>106</v>
      </c>
      <c r="G81" s="181">
        <v>50</v>
      </c>
      <c r="H81" s="182">
        <v>50</v>
      </c>
    </row>
    <row r="82" spans="1:8" ht="15.75" x14ac:dyDescent="0.2">
      <c r="A82" s="111" t="s">
        <v>15</v>
      </c>
      <c r="B82" s="14">
        <v>3</v>
      </c>
      <c r="C82" s="15">
        <v>10</v>
      </c>
      <c r="D82" s="5" t="s">
        <v>10</v>
      </c>
      <c r="E82" s="6"/>
      <c r="F82" s="135">
        <f>F83</f>
        <v>2.5</v>
      </c>
      <c r="G82" s="135">
        <f t="shared" ref="G82:H84" si="15">G83</f>
        <v>0</v>
      </c>
      <c r="H82" s="118">
        <f t="shared" si="15"/>
        <v>0</v>
      </c>
    </row>
    <row r="83" spans="1:8" ht="47.25" x14ac:dyDescent="0.2">
      <c r="A83" s="34" t="s">
        <v>52</v>
      </c>
      <c r="B83" s="9">
        <v>3</v>
      </c>
      <c r="C83" s="10">
        <v>10</v>
      </c>
      <c r="D83" s="11" t="s">
        <v>175</v>
      </c>
      <c r="E83" s="12"/>
      <c r="F83" s="136">
        <f>F84</f>
        <v>2.5</v>
      </c>
      <c r="G83" s="136">
        <f t="shared" si="15"/>
        <v>0</v>
      </c>
      <c r="H83" s="119">
        <f t="shared" si="15"/>
        <v>0</v>
      </c>
    </row>
    <row r="84" spans="1:8" ht="31.5" x14ac:dyDescent="0.2">
      <c r="A84" s="34" t="s">
        <v>131</v>
      </c>
      <c r="B84" s="9">
        <v>3</v>
      </c>
      <c r="C84" s="10">
        <v>10</v>
      </c>
      <c r="D84" s="11" t="s">
        <v>175</v>
      </c>
      <c r="E84" s="12">
        <v>200</v>
      </c>
      <c r="F84" s="136">
        <f>F85</f>
        <v>2.5</v>
      </c>
      <c r="G84" s="136">
        <f t="shared" si="15"/>
        <v>0</v>
      </c>
      <c r="H84" s="119">
        <f t="shared" si="15"/>
        <v>0</v>
      </c>
    </row>
    <row r="85" spans="1:8" ht="32.1" customHeight="1" x14ac:dyDescent="0.2">
      <c r="A85" s="153" t="s">
        <v>18</v>
      </c>
      <c r="B85" s="9">
        <v>3</v>
      </c>
      <c r="C85" s="10">
        <v>10</v>
      </c>
      <c r="D85" s="11" t="s">
        <v>175</v>
      </c>
      <c r="E85" s="12">
        <v>240</v>
      </c>
      <c r="F85" s="185">
        <v>2.5</v>
      </c>
      <c r="G85" s="185">
        <v>0</v>
      </c>
      <c r="H85" s="184">
        <v>0</v>
      </c>
    </row>
    <row r="86" spans="1:8" ht="15.75" x14ac:dyDescent="0.2">
      <c r="A86" s="156" t="s">
        <v>53</v>
      </c>
      <c r="B86" s="14">
        <v>4</v>
      </c>
      <c r="C86" s="10"/>
      <c r="D86" s="11"/>
      <c r="E86" s="12"/>
      <c r="F86" s="135">
        <f t="shared" ref="F86:H87" si="16">F87</f>
        <v>4857.8999999999996</v>
      </c>
      <c r="G86" s="135">
        <f t="shared" si="16"/>
        <v>1658</v>
      </c>
      <c r="H86" s="118">
        <f t="shared" si="16"/>
        <v>1750.3</v>
      </c>
    </row>
    <row r="87" spans="1:8" ht="15.75" x14ac:dyDescent="0.2">
      <c r="A87" s="156" t="s">
        <v>54</v>
      </c>
      <c r="B87" s="14">
        <v>4</v>
      </c>
      <c r="C87" s="15">
        <v>9</v>
      </c>
      <c r="D87" s="16" t="s">
        <v>7</v>
      </c>
      <c r="E87" s="17" t="s">
        <v>7</v>
      </c>
      <c r="F87" s="138">
        <f t="shared" si="16"/>
        <v>4857.8999999999996</v>
      </c>
      <c r="G87" s="138">
        <f t="shared" si="16"/>
        <v>1658</v>
      </c>
      <c r="H87" s="121">
        <f t="shared" si="16"/>
        <v>1750.3</v>
      </c>
    </row>
    <row r="88" spans="1:8" ht="47.25" x14ac:dyDescent="0.2">
      <c r="A88" s="111" t="s">
        <v>163</v>
      </c>
      <c r="B88" s="3">
        <v>4</v>
      </c>
      <c r="C88" s="4">
        <v>9</v>
      </c>
      <c r="D88" s="5" t="s">
        <v>55</v>
      </c>
      <c r="E88" s="17"/>
      <c r="F88" s="138">
        <f>F89+F93</f>
        <v>4857.8999999999996</v>
      </c>
      <c r="G88" s="138">
        <f>G89+G93</f>
        <v>1658</v>
      </c>
      <c r="H88" s="121">
        <f>H89+H93</f>
        <v>1750.3</v>
      </c>
    </row>
    <row r="89" spans="1:8" ht="47.25" x14ac:dyDescent="0.2">
      <c r="A89" s="111" t="s">
        <v>162</v>
      </c>
      <c r="B89" s="3">
        <v>4</v>
      </c>
      <c r="C89" s="4">
        <v>9</v>
      </c>
      <c r="D89" s="5" t="s">
        <v>56</v>
      </c>
      <c r="E89" s="17"/>
      <c r="F89" s="138">
        <f t="shared" ref="F89:H91" si="17">F90</f>
        <v>2257</v>
      </c>
      <c r="G89" s="138">
        <f t="shared" si="17"/>
        <v>1658</v>
      </c>
      <c r="H89" s="121">
        <f t="shared" si="17"/>
        <v>1750.3</v>
      </c>
    </row>
    <row r="90" spans="1:8" ht="47.25" x14ac:dyDescent="0.2">
      <c r="A90" s="34" t="s">
        <v>161</v>
      </c>
      <c r="B90" s="9">
        <v>4</v>
      </c>
      <c r="C90" s="10">
        <v>9</v>
      </c>
      <c r="D90" s="11" t="s">
        <v>57</v>
      </c>
      <c r="E90" s="17"/>
      <c r="F90" s="137">
        <f t="shared" si="17"/>
        <v>2257</v>
      </c>
      <c r="G90" s="137">
        <f t="shared" si="17"/>
        <v>1658</v>
      </c>
      <c r="H90" s="120">
        <f t="shared" si="17"/>
        <v>1750.3</v>
      </c>
    </row>
    <row r="91" spans="1:8" ht="32.1" customHeight="1" x14ac:dyDescent="0.2">
      <c r="A91" s="34" t="s">
        <v>131</v>
      </c>
      <c r="B91" s="9">
        <v>4</v>
      </c>
      <c r="C91" s="10">
        <v>9</v>
      </c>
      <c r="D91" s="11" t="s">
        <v>57</v>
      </c>
      <c r="E91" s="22">
        <v>200</v>
      </c>
      <c r="F91" s="137">
        <f t="shared" si="17"/>
        <v>2257</v>
      </c>
      <c r="G91" s="137">
        <f t="shared" si="17"/>
        <v>1658</v>
      </c>
      <c r="H91" s="120">
        <f t="shared" si="17"/>
        <v>1750.3</v>
      </c>
    </row>
    <row r="92" spans="1:8" ht="32.1" customHeight="1" x14ac:dyDescent="0.2">
      <c r="A92" s="153" t="s">
        <v>18</v>
      </c>
      <c r="B92" s="9">
        <v>4</v>
      </c>
      <c r="C92" s="10">
        <v>9</v>
      </c>
      <c r="D92" s="11" t="s">
        <v>57</v>
      </c>
      <c r="E92" s="22">
        <v>240</v>
      </c>
      <c r="F92" s="181">
        <v>2257</v>
      </c>
      <c r="G92" s="181">
        <v>1658</v>
      </c>
      <c r="H92" s="182">
        <v>1750.3</v>
      </c>
    </row>
    <row r="93" spans="1:8" ht="47.25" x14ac:dyDescent="0.2">
      <c r="A93" s="111" t="s">
        <v>160</v>
      </c>
      <c r="B93" s="3">
        <v>4</v>
      </c>
      <c r="C93" s="4">
        <v>9</v>
      </c>
      <c r="D93" s="5" t="s">
        <v>58</v>
      </c>
      <c r="E93" s="17"/>
      <c r="F93" s="138">
        <f t="shared" ref="F93:H95" si="18">F94</f>
        <v>2600.9</v>
      </c>
      <c r="G93" s="138">
        <f t="shared" si="18"/>
        <v>0</v>
      </c>
      <c r="H93" s="121">
        <f t="shared" si="18"/>
        <v>0</v>
      </c>
    </row>
    <row r="94" spans="1:8" ht="47.25" x14ac:dyDescent="0.2">
      <c r="A94" s="34" t="s">
        <v>159</v>
      </c>
      <c r="B94" s="9">
        <v>4</v>
      </c>
      <c r="C94" s="10">
        <v>9</v>
      </c>
      <c r="D94" s="11" t="s">
        <v>59</v>
      </c>
      <c r="E94" s="17"/>
      <c r="F94" s="137">
        <v>2600.9</v>
      </c>
      <c r="G94" s="137">
        <f t="shared" si="18"/>
        <v>0</v>
      </c>
      <c r="H94" s="120">
        <f t="shared" si="18"/>
        <v>0</v>
      </c>
    </row>
    <row r="95" spans="1:8" ht="30.95" customHeight="1" x14ac:dyDescent="0.2">
      <c r="A95" s="34" t="s">
        <v>131</v>
      </c>
      <c r="B95" s="9">
        <v>4</v>
      </c>
      <c r="C95" s="10">
        <v>9</v>
      </c>
      <c r="D95" s="11" t="s">
        <v>59</v>
      </c>
      <c r="E95" s="22">
        <v>200</v>
      </c>
      <c r="F95" s="137">
        <v>2600.9</v>
      </c>
      <c r="G95" s="137">
        <f t="shared" si="18"/>
        <v>0</v>
      </c>
      <c r="H95" s="120">
        <f t="shared" si="18"/>
        <v>0</v>
      </c>
    </row>
    <row r="96" spans="1:8" ht="30.95" customHeight="1" x14ac:dyDescent="0.2">
      <c r="A96" s="153" t="s">
        <v>18</v>
      </c>
      <c r="B96" s="9">
        <v>4</v>
      </c>
      <c r="C96" s="10">
        <v>9</v>
      </c>
      <c r="D96" s="11" t="s">
        <v>59</v>
      </c>
      <c r="E96" s="22">
        <v>240</v>
      </c>
      <c r="F96" s="181">
        <v>2600.9</v>
      </c>
      <c r="G96" s="181">
        <v>0</v>
      </c>
      <c r="H96" s="182">
        <v>0</v>
      </c>
    </row>
    <row r="97" spans="1:8" ht="15.75" x14ac:dyDescent="0.2">
      <c r="A97" s="156" t="s">
        <v>61</v>
      </c>
      <c r="B97" s="14">
        <v>5</v>
      </c>
      <c r="C97" s="15" t="s">
        <v>7</v>
      </c>
      <c r="D97" s="16" t="s">
        <v>7</v>
      </c>
      <c r="E97" s="17" t="s">
        <v>7</v>
      </c>
      <c r="F97" s="138">
        <f>F98+F104</f>
        <v>1692.1</v>
      </c>
      <c r="G97" s="138">
        <f t="shared" ref="G97:H97" si="19">G98+G104</f>
        <v>119</v>
      </c>
      <c r="H97" s="121">
        <f t="shared" si="19"/>
        <v>519</v>
      </c>
    </row>
    <row r="98" spans="1:8" ht="15.75" x14ac:dyDescent="0.2">
      <c r="A98" s="111" t="s">
        <v>62</v>
      </c>
      <c r="B98" s="3">
        <v>5</v>
      </c>
      <c r="C98" s="4">
        <v>1</v>
      </c>
      <c r="D98" s="5" t="s">
        <v>7</v>
      </c>
      <c r="E98" s="6" t="s">
        <v>7</v>
      </c>
      <c r="F98" s="135">
        <f t="shared" ref="F98:H99" si="20">F99</f>
        <v>227.1</v>
      </c>
      <c r="G98" s="135">
        <f t="shared" si="20"/>
        <v>19</v>
      </c>
      <c r="H98" s="118">
        <f t="shared" si="20"/>
        <v>19</v>
      </c>
    </row>
    <row r="99" spans="1:8" ht="15.75" x14ac:dyDescent="0.2">
      <c r="A99" s="34" t="s">
        <v>63</v>
      </c>
      <c r="B99" s="9">
        <v>5</v>
      </c>
      <c r="C99" s="10">
        <v>1</v>
      </c>
      <c r="D99" s="11" t="s">
        <v>10</v>
      </c>
      <c r="E99" s="12"/>
      <c r="F99" s="136">
        <f t="shared" si="20"/>
        <v>227.1</v>
      </c>
      <c r="G99" s="136">
        <f t="shared" si="20"/>
        <v>19</v>
      </c>
      <c r="H99" s="119">
        <f t="shared" si="20"/>
        <v>19</v>
      </c>
    </row>
    <row r="100" spans="1:8" ht="15.75" x14ac:dyDescent="0.2">
      <c r="A100" s="153" t="s">
        <v>64</v>
      </c>
      <c r="B100" s="9">
        <v>5</v>
      </c>
      <c r="C100" s="10">
        <v>1</v>
      </c>
      <c r="D100" s="11" t="s">
        <v>65</v>
      </c>
      <c r="E100" s="12"/>
      <c r="F100" s="136">
        <f>F102+F103</f>
        <v>227.1</v>
      </c>
      <c r="G100" s="136">
        <f t="shared" ref="F100:H101" si="21">G101</f>
        <v>19</v>
      </c>
      <c r="H100" s="119">
        <f t="shared" si="21"/>
        <v>19</v>
      </c>
    </row>
    <row r="101" spans="1:8" ht="30.95" customHeight="1" x14ac:dyDescent="0.2">
      <c r="A101" s="34" t="s">
        <v>131</v>
      </c>
      <c r="B101" s="9">
        <v>5</v>
      </c>
      <c r="C101" s="10">
        <v>1</v>
      </c>
      <c r="D101" s="11" t="s">
        <v>65</v>
      </c>
      <c r="E101" s="12">
        <v>200</v>
      </c>
      <c r="F101" s="136">
        <f t="shared" si="21"/>
        <v>219.2</v>
      </c>
      <c r="G101" s="136">
        <f t="shared" si="21"/>
        <v>19</v>
      </c>
      <c r="H101" s="119">
        <f t="shared" si="21"/>
        <v>19</v>
      </c>
    </row>
    <row r="102" spans="1:8" ht="30.95" customHeight="1" x14ac:dyDescent="0.2">
      <c r="A102" s="153" t="s">
        <v>18</v>
      </c>
      <c r="B102" s="9">
        <v>5</v>
      </c>
      <c r="C102" s="10">
        <v>1</v>
      </c>
      <c r="D102" s="11" t="s">
        <v>65</v>
      </c>
      <c r="E102" s="12">
        <v>240</v>
      </c>
      <c r="F102" s="185">
        <v>219.2</v>
      </c>
      <c r="G102" s="185">
        <v>19</v>
      </c>
      <c r="H102" s="184">
        <v>19</v>
      </c>
    </row>
    <row r="103" spans="1:8" ht="17.25" customHeight="1" x14ac:dyDescent="0.2">
      <c r="A103" s="150" t="s">
        <v>20</v>
      </c>
      <c r="B103" s="9">
        <v>5</v>
      </c>
      <c r="C103" s="10">
        <v>1</v>
      </c>
      <c r="D103" s="11" t="s">
        <v>65</v>
      </c>
      <c r="E103" s="12">
        <v>850</v>
      </c>
      <c r="F103" s="185">
        <v>7.9</v>
      </c>
      <c r="G103" s="185">
        <v>0</v>
      </c>
      <c r="H103" s="184">
        <v>0</v>
      </c>
    </row>
    <row r="104" spans="1:8" ht="15.75" x14ac:dyDescent="0.2">
      <c r="A104" s="156" t="s">
        <v>66</v>
      </c>
      <c r="B104" s="3">
        <v>5</v>
      </c>
      <c r="C104" s="4">
        <v>3</v>
      </c>
      <c r="D104" s="5"/>
      <c r="E104" s="6"/>
      <c r="F104" s="135">
        <f>F105</f>
        <v>1465</v>
      </c>
      <c r="G104" s="135">
        <f>G105</f>
        <v>100</v>
      </c>
      <c r="H104" s="118">
        <f>H105</f>
        <v>500</v>
      </c>
    </row>
    <row r="105" spans="1:8" ht="31.5" x14ac:dyDescent="0.2">
      <c r="A105" s="111" t="s">
        <v>158</v>
      </c>
      <c r="B105" s="3">
        <v>5</v>
      </c>
      <c r="C105" s="4">
        <v>3</v>
      </c>
      <c r="D105" s="5" t="s">
        <v>67</v>
      </c>
      <c r="E105" s="6" t="s">
        <v>7</v>
      </c>
      <c r="F105" s="135">
        <f>F106+F110+F114+F118</f>
        <v>1465</v>
      </c>
      <c r="G105" s="135">
        <f>G106+G110+G114+G118</f>
        <v>100</v>
      </c>
      <c r="H105" s="118">
        <f>H106+H110+H114+H118</f>
        <v>500</v>
      </c>
    </row>
    <row r="106" spans="1:8" ht="47.25" x14ac:dyDescent="0.2">
      <c r="A106" s="111" t="s">
        <v>157</v>
      </c>
      <c r="B106" s="3">
        <v>5</v>
      </c>
      <c r="C106" s="4">
        <v>3</v>
      </c>
      <c r="D106" s="5" t="s">
        <v>68</v>
      </c>
      <c r="E106" s="6"/>
      <c r="F106" s="135">
        <f t="shared" ref="F106:H108" si="22">F107</f>
        <v>800</v>
      </c>
      <c r="G106" s="135">
        <f t="shared" si="22"/>
        <v>100</v>
      </c>
      <c r="H106" s="118">
        <f t="shared" si="22"/>
        <v>500</v>
      </c>
    </row>
    <row r="107" spans="1:8" ht="63" x14ac:dyDescent="0.2">
      <c r="A107" s="34" t="s">
        <v>155</v>
      </c>
      <c r="B107" s="9">
        <v>5</v>
      </c>
      <c r="C107" s="10">
        <v>3</v>
      </c>
      <c r="D107" s="11" t="s">
        <v>69</v>
      </c>
      <c r="E107" s="12"/>
      <c r="F107" s="136">
        <f t="shared" si="22"/>
        <v>800</v>
      </c>
      <c r="G107" s="136">
        <f t="shared" si="22"/>
        <v>100</v>
      </c>
      <c r="H107" s="119">
        <f t="shared" si="22"/>
        <v>500</v>
      </c>
    </row>
    <row r="108" spans="1:8" ht="30.95" customHeight="1" x14ac:dyDescent="0.2">
      <c r="A108" s="34" t="s">
        <v>131</v>
      </c>
      <c r="B108" s="9">
        <v>5</v>
      </c>
      <c r="C108" s="10">
        <v>3</v>
      </c>
      <c r="D108" s="11" t="s">
        <v>69</v>
      </c>
      <c r="E108" s="12">
        <v>200</v>
      </c>
      <c r="F108" s="136">
        <f t="shared" si="22"/>
        <v>800</v>
      </c>
      <c r="G108" s="136">
        <f t="shared" si="22"/>
        <v>100</v>
      </c>
      <c r="H108" s="119">
        <f t="shared" si="22"/>
        <v>500</v>
      </c>
    </row>
    <row r="109" spans="1:8" ht="30" customHeight="1" x14ac:dyDescent="0.2">
      <c r="A109" s="34" t="s">
        <v>18</v>
      </c>
      <c r="B109" s="9">
        <v>5</v>
      </c>
      <c r="C109" s="10">
        <v>3</v>
      </c>
      <c r="D109" s="11" t="s">
        <v>69</v>
      </c>
      <c r="E109" s="12">
        <v>240</v>
      </c>
      <c r="F109" s="239">
        <v>800</v>
      </c>
      <c r="G109" s="185">
        <v>100</v>
      </c>
      <c r="H109" s="184">
        <v>500</v>
      </c>
    </row>
    <row r="110" spans="1:8" ht="45.75" hidden="1" customHeight="1" x14ac:dyDescent="0.2">
      <c r="A110" s="111" t="s">
        <v>156</v>
      </c>
      <c r="B110" s="3">
        <v>5</v>
      </c>
      <c r="C110" s="4">
        <v>3</v>
      </c>
      <c r="D110" s="5" t="s">
        <v>70</v>
      </c>
      <c r="E110" s="6"/>
      <c r="F110" s="135">
        <f t="shared" ref="F110:H112" si="23">F111</f>
        <v>0</v>
      </c>
      <c r="G110" s="135">
        <f t="shared" si="23"/>
        <v>0</v>
      </c>
      <c r="H110" s="118">
        <f t="shared" si="23"/>
        <v>0</v>
      </c>
    </row>
    <row r="111" spans="1:8" ht="63" hidden="1" x14ac:dyDescent="0.2">
      <c r="A111" s="34" t="s">
        <v>166</v>
      </c>
      <c r="B111" s="9">
        <v>5</v>
      </c>
      <c r="C111" s="10">
        <v>3</v>
      </c>
      <c r="D111" s="11" t="s">
        <v>71</v>
      </c>
      <c r="E111" s="12"/>
      <c r="F111" s="136">
        <f t="shared" si="23"/>
        <v>0</v>
      </c>
      <c r="G111" s="136">
        <f t="shared" si="23"/>
        <v>0</v>
      </c>
      <c r="H111" s="119">
        <f t="shared" si="23"/>
        <v>0</v>
      </c>
    </row>
    <row r="112" spans="1:8" ht="0.75" hidden="1" customHeight="1" x14ac:dyDescent="0.2">
      <c r="A112" s="34" t="s">
        <v>131</v>
      </c>
      <c r="B112" s="9">
        <v>5</v>
      </c>
      <c r="C112" s="10">
        <v>3</v>
      </c>
      <c r="D112" s="11" t="s">
        <v>71</v>
      </c>
      <c r="E112" s="12">
        <v>200</v>
      </c>
      <c r="F112" s="136">
        <f t="shared" si="23"/>
        <v>0</v>
      </c>
      <c r="G112" s="136">
        <f t="shared" si="23"/>
        <v>0</v>
      </c>
      <c r="H112" s="119">
        <f t="shared" si="23"/>
        <v>0</v>
      </c>
    </row>
    <row r="113" spans="1:8" ht="30" hidden="1" customHeight="1" x14ac:dyDescent="0.2">
      <c r="A113" s="34" t="s">
        <v>18</v>
      </c>
      <c r="B113" s="9">
        <v>5</v>
      </c>
      <c r="C113" s="10">
        <v>3</v>
      </c>
      <c r="D113" s="11" t="s">
        <v>71</v>
      </c>
      <c r="E113" s="12">
        <v>240</v>
      </c>
      <c r="F113" s="185">
        <v>0</v>
      </c>
      <c r="G113" s="185">
        <v>0</v>
      </c>
      <c r="H113" s="184">
        <v>0</v>
      </c>
    </row>
    <row r="114" spans="1:8" ht="63" hidden="1" x14ac:dyDescent="0.2">
      <c r="A114" s="111" t="s">
        <v>154</v>
      </c>
      <c r="B114" s="3">
        <v>5</v>
      </c>
      <c r="C114" s="4">
        <v>3</v>
      </c>
      <c r="D114" s="5" t="s">
        <v>72</v>
      </c>
      <c r="E114" s="6"/>
      <c r="F114" s="135">
        <f t="shared" ref="F114:H116" si="24">F115</f>
        <v>0</v>
      </c>
      <c r="G114" s="135">
        <f t="shared" si="24"/>
        <v>0</v>
      </c>
      <c r="H114" s="118">
        <f t="shared" si="24"/>
        <v>0</v>
      </c>
    </row>
    <row r="115" spans="1:8" ht="63" hidden="1" x14ac:dyDescent="0.2">
      <c r="A115" s="34" t="s">
        <v>153</v>
      </c>
      <c r="B115" s="9">
        <v>5</v>
      </c>
      <c r="C115" s="10">
        <v>3</v>
      </c>
      <c r="D115" s="11" t="s">
        <v>73</v>
      </c>
      <c r="E115" s="12"/>
      <c r="F115" s="136">
        <f t="shared" si="24"/>
        <v>0</v>
      </c>
      <c r="G115" s="136">
        <f t="shared" si="24"/>
        <v>0</v>
      </c>
      <c r="H115" s="119">
        <f t="shared" si="24"/>
        <v>0</v>
      </c>
    </row>
    <row r="116" spans="1:8" ht="30.75" hidden="1" customHeight="1" x14ac:dyDescent="0.2">
      <c r="A116" s="34" t="s">
        <v>131</v>
      </c>
      <c r="B116" s="9">
        <v>5</v>
      </c>
      <c r="C116" s="10">
        <v>3</v>
      </c>
      <c r="D116" s="11" t="s">
        <v>73</v>
      </c>
      <c r="E116" s="12">
        <v>200</v>
      </c>
      <c r="F116" s="136">
        <f t="shared" si="24"/>
        <v>0</v>
      </c>
      <c r="G116" s="136">
        <f t="shared" si="24"/>
        <v>0</v>
      </c>
      <c r="H116" s="119">
        <f t="shared" si="24"/>
        <v>0</v>
      </c>
    </row>
    <row r="117" spans="1:8" ht="30.75" hidden="1" customHeight="1" x14ac:dyDescent="0.2">
      <c r="A117" s="34" t="s">
        <v>18</v>
      </c>
      <c r="B117" s="9">
        <v>5</v>
      </c>
      <c r="C117" s="10">
        <v>3</v>
      </c>
      <c r="D117" s="11" t="s">
        <v>73</v>
      </c>
      <c r="E117" s="12">
        <v>240</v>
      </c>
      <c r="F117" s="185">
        <v>0</v>
      </c>
      <c r="G117" s="185">
        <v>0</v>
      </c>
      <c r="H117" s="184">
        <v>0</v>
      </c>
    </row>
    <row r="118" spans="1:8" ht="64.5" customHeight="1" x14ac:dyDescent="0.2">
      <c r="A118" s="111" t="s">
        <v>152</v>
      </c>
      <c r="B118" s="3">
        <v>5</v>
      </c>
      <c r="C118" s="4">
        <v>3</v>
      </c>
      <c r="D118" s="5" t="s">
        <v>74</v>
      </c>
      <c r="E118" s="6"/>
      <c r="F118" s="135">
        <f>F119+F124</f>
        <v>665</v>
      </c>
      <c r="G118" s="135">
        <f t="shared" ref="G118:H118" si="25">G119+G124</f>
        <v>0</v>
      </c>
      <c r="H118" s="118">
        <f t="shared" si="25"/>
        <v>0</v>
      </c>
    </row>
    <row r="119" spans="1:8" ht="78.75" x14ac:dyDescent="0.2">
      <c r="A119" s="34" t="s">
        <v>151</v>
      </c>
      <c r="B119" s="9">
        <v>5</v>
      </c>
      <c r="C119" s="10">
        <v>3</v>
      </c>
      <c r="D119" s="11" t="s">
        <v>75</v>
      </c>
      <c r="E119" s="12"/>
      <c r="F119" s="136">
        <f>F120+F122</f>
        <v>465</v>
      </c>
      <c r="G119" s="136">
        <f t="shared" ref="G119:H119" si="26">G120+G122</f>
        <v>0</v>
      </c>
      <c r="H119" s="119">
        <f t="shared" si="26"/>
        <v>0</v>
      </c>
    </row>
    <row r="120" spans="1:8" ht="30.95" customHeight="1" x14ac:dyDescent="0.2">
      <c r="A120" s="34" t="s">
        <v>131</v>
      </c>
      <c r="B120" s="9">
        <v>5</v>
      </c>
      <c r="C120" s="10">
        <v>3</v>
      </c>
      <c r="D120" s="11" t="s">
        <v>75</v>
      </c>
      <c r="E120" s="12">
        <v>200</v>
      </c>
      <c r="F120" s="136">
        <f>F121</f>
        <v>347</v>
      </c>
      <c r="G120" s="136">
        <f t="shared" ref="G120:H120" si="27">G121</f>
        <v>0</v>
      </c>
      <c r="H120" s="119">
        <f t="shared" si="27"/>
        <v>0</v>
      </c>
    </row>
    <row r="121" spans="1:8" ht="30.95" customHeight="1" x14ac:dyDescent="0.2">
      <c r="A121" s="34" t="s">
        <v>18</v>
      </c>
      <c r="B121" s="9">
        <v>5</v>
      </c>
      <c r="C121" s="10">
        <v>3</v>
      </c>
      <c r="D121" s="11" t="s">
        <v>75</v>
      </c>
      <c r="E121" s="12">
        <v>240</v>
      </c>
      <c r="F121" s="185">
        <v>347</v>
      </c>
      <c r="G121" s="185">
        <v>0</v>
      </c>
      <c r="H121" s="184">
        <v>0</v>
      </c>
    </row>
    <row r="122" spans="1:8" ht="15.75" x14ac:dyDescent="0.2">
      <c r="A122" s="150" t="s">
        <v>19</v>
      </c>
      <c r="B122" s="9">
        <v>5</v>
      </c>
      <c r="C122" s="10">
        <v>3</v>
      </c>
      <c r="D122" s="11" t="s">
        <v>75</v>
      </c>
      <c r="E122" s="12">
        <v>800</v>
      </c>
      <c r="F122" s="136">
        <f>F123</f>
        <v>118</v>
      </c>
      <c r="G122" s="136">
        <f>G123</f>
        <v>0</v>
      </c>
      <c r="H122" s="119">
        <f>H123</f>
        <v>0</v>
      </c>
    </row>
    <row r="123" spans="1:8" ht="15.75" x14ac:dyDescent="0.2">
      <c r="A123" s="34" t="s">
        <v>39</v>
      </c>
      <c r="B123" s="9">
        <v>5</v>
      </c>
      <c r="C123" s="10">
        <v>3</v>
      </c>
      <c r="D123" s="11" t="s">
        <v>75</v>
      </c>
      <c r="E123" s="12">
        <v>830</v>
      </c>
      <c r="F123" s="185">
        <v>118</v>
      </c>
      <c r="G123" s="185">
        <v>0</v>
      </c>
      <c r="H123" s="184">
        <v>0</v>
      </c>
    </row>
    <row r="124" spans="1:8" ht="66" customHeight="1" x14ac:dyDescent="0.2">
      <c r="A124" s="235" t="s">
        <v>138</v>
      </c>
      <c r="B124" s="9">
        <v>5</v>
      </c>
      <c r="C124" s="10">
        <v>3</v>
      </c>
      <c r="D124" s="11" t="s">
        <v>171</v>
      </c>
      <c r="E124" s="12"/>
      <c r="F124" s="136">
        <f>F126</f>
        <v>200</v>
      </c>
      <c r="G124" s="136">
        <v>0</v>
      </c>
      <c r="H124" s="119">
        <v>0</v>
      </c>
    </row>
    <row r="125" spans="1:8" ht="30.95" customHeight="1" x14ac:dyDescent="0.2">
      <c r="A125" s="34" t="s">
        <v>131</v>
      </c>
      <c r="B125" s="9">
        <v>5</v>
      </c>
      <c r="C125" s="10">
        <v>3</v>
      </c>
      <c r="D125" s="11" t="s">
        <v>171</v>
      </c>
      <c r="E125" s="12">
        <v>200</v>
      </c>
      <c r="F125" s="136">
        <f>F126</f>
        <v>200</v>
      </c>
      <c r="G125" s="136">
        <v>0</v>
      </c>
      <c r="H125" s="119">
        <v>0</v>
      </c>
    </row>
    <row r="126" spans="1:8" ht="30.95" customHeight="1" x14ac:dyDescent="0.2">
      <c r="A126" s="34" t="s">
        <v>18</v>
      </c>
      <c r="B126" s="9">
        <v>5</v>
      </c>
      <c r="C126" s="10">
        <v>3</v>
      </c>
      <c r="D126" s="11" t="s">
        <v>171</v>
      </c>
      <c r="E126" s="12">
        <v>240</v>
      </c>
      <c r="F126" s="185">
        <v>200</v>
      </c>
      <c r="G126" s="185">
        <v>0</v>
      </c>
      <c r="H126" s="184">
        <v>0</v>
      </c>
    </row>
    <row r="127" spans="1:8" ht="15.75" x14ac:dyDescent="0.2">
      <c r="A127" s="157" t="s">
        <v>76</v>
      </c>
      <c r="B127" s="43">
        <v>7</v>
      </c>
      <c r="C127" s="44">
        <v>7</v>
      </c>
      <c r="D127" s="11"/>
      <c r="E127" s="12"/>
      <c r="F127" s="135">
        <f>F128</f>
        <v>7</v>
      </c>
      <c r="G127" s="135">
        <f t="shared" ref="G127:H127" si="28">G128</f>
        <v>7</v>
      </c>
      <c r="H127" s="118">
        <f t="shared" si="28"/>
        <v>7</v>
      </c>
    </row>
    <row r="128" spans="1:8" ht="47.25" x14ac:dyDescent="0.2">
      <c r="A128" s="111" t="s">
        <v>150</v>
      </c>
      <c r="B128" s="3">
        <v>7</v>
      </c>
      <c r="C128" s="4">
        <v>7</v>
      </c>
      <c r="D128" s="5" t="s">
        <v>77</v>
      </c>
      <c r="E128" s="17"/>
      <c r="F128" s="138">
        <f t="shared" ref="F128:H130" si="29">F129</f>
        <v>7</v>
      </c>
      <c r="G128" s="138">
        <f t="shared" si="29"/>
        <v>7</v>
      </c>
      <c r="H128" s="121">
        <f t="shared" si="29"/>
        <v>7</v>
      </c>
    </row>
    <row r="129" spans="1:8" ht="31.5" x14ac:dyDescent="0.2">
      <c r="A129" s="153" t="s">
        <v>149</v>
      </c>
      <c r="B129" s="45">
        <v>7</v>
      </c>
      <c r="C129" s="46">
        <v>7</v>
      </c>
      <c r="D129" s="21" t="s">
        <v>78</v>
      </c>
      <c r="E129" s="22"/>
      <c r="F129" s="137">
        <f t="shared" si="29"/>
        <v>7</v>
      </c>
      <c r="G129" s="137">
        <f t="shared" si="29"/>
        <v>7</v>
      </c>
      <c r="H129" s="120">
        <f t="shared" si="29"/>
        <v>7</v>
      </c>
    </row>
    <row r="130" spans="1:8" ht="30.95" customHeight="1" x14ac:dyDescent="0.2">
      <c r="A130" s="34" t="s">
        <v>131</v>
      </c>
      <c r="B130" s="45">
        <v>7</v>
      </c>
      <c r="C130" s="46">
        <v>7</v>
      </c>
      <c r="D130" s="21" t="s">
        <v>78</v>
      </c>
      <c r="E130" s="12">
        <v>200</v>
      </c>
      <c r="F130" s="136">
        <f t="shared" si="29"/>
        <v>7</v>
      </c>
      <c r="G130" s="136">
        <f t="shared" si="29"/>
        <v>7</v>
      </c>
      <c r="H130" s="120">
        <f t="shared" si="29"/>
        <v>7</v>
      </c>
    </row>
    <row r="131" spans="1:8" ht="30.95" customHeight="1" x14ac:dyDescent="0.2">
      <c r="A131" s="158" t="s">
        <v>18</v>
      </c>
      <c r="B131" s="45">
        <v>7</v>
      </c>
      <c r="C131" s="46">
        <v>7</v>
      </c>
      <c r="D131" s="21" t="s">
        <v>78</v>
      </c>
      <c r="E131" s="12">
        <v>240</v>
      </c>
      <c r="F131" s="185">
        <v>7</v>
      </c>
      <c r="G131" s="185">
        <v>7</v>
      </c>
      <c r="H131" s="182">
        <v>7</v>
      </c>
    </row>
    <row r="132" spans="1:8" ht="15.75" x14ac:dyDescent="0.2">
      <c r="A132" s="159" t="s">
        <v>79</v>
      </c>
      <c r="B132" s="43">
        <v>8</v>
      </c>
      <c r="C132" s="44" t="s">
        <v>7</v>
      </c>
      <c r="D132" s="47" t="s">
        <v>7</v>
      </c>
      <c r="E132" s="48" t="s">
        <v>7</v>
      </c>
      <c r="F132" s="141">
        <f t="shared" ref="F132:H133" si="30">F133</f>
        <v>8438.5999999999985</v>
      </c>
      <c r="G132" s="141">
        <f t="shared" si="30"/>
        <v>3053.6</v>
      </c>
      <c r="H132" s="124">
        <f t="shared" si="30"/>
        <v>3053.6</v>
      </c>
    </row>
    <row r="133" spans="1:8" ht="15.75" x14ac:dyDescent="0.2">
      <c r="A133" s="160" t="s">
        <v>80</v>
      </c>
      <c r="B133" s="50">
        <v>8</v>
      </c>
      <c r="C133" s="51">
        <v>1</v>
      </c>
      <c r="D133" s="52" t="s">
        <v>7</v>
      </c>
      <c r="E133" s="53" t="s">
        <v>7</v>
      </c>
      <c r="F133" s="142">
        <f t="shared" si="30"/>
        <v>8438.5999999999985</v>
      </c>
      <c r="G133" s="142">
        <f t="shared" si="30"/>
        <v>3053.6</v>
      </c>
      <c r="H133" s="125">
        <f t="shared" si="30"/>
        <v>3053.6</v>
      </c>
    </row>
    <row r="134" spans="1:8" ht="47.25" customHeight="1" x14ac:dyDescent="0.2">
      <c r="A134" s="111" t="s">
        <v>148</v>
      </c>
      <c r="B134" s="3">
        <v>8</v>
      </c>
      <c r="C134" s="4">
        <v>1</v>
      </c>
      <c r="D134" s="5" t="s">
        <v>81</v>
      </c>
      <c r="E134" s="6" t="s">
        <v>7</v>
      </c>
      <c r="F134" s="135">
        <f>F135+F138+F145</f>
        <v>8438.5999999999985</v>
      </c>
      <c r="G134" s="135">
        <f>G135+G138+G145</f>
        <v>3053.6</v>
      </c>
      <c r="H134" s="118">
        <f>H135+H138+H145</f>
        <v>3053.6</v>
      </c>
    </row>
    <row r="135" spans="1:8" ht="82.5" customHeight="1" x14ac:dyDescent="0.2">
      <c r="A135" s="34" t="s">
        <v>147</v>
      </c>
      <c r="B135" s="45">
        <v>8</v>
      </c>
      <c r="C135" s="46">
        <v>1</v>
      </c>
      <c r="D135" s="11" t="s">
        <v>82</v>
      </c>
      <c r="E135" s="54"/>
      <c r="F135" s="143">
        <f t="shared" ref="F135:H136" si="31">F136</f>
        <v>500</v>
      </c>
      <c r="G135" s="143">
        <f t="shared" si="31"/>
        <v>0</v>
      </c>
      <c r="H135" s="126">
        <f t="shared" si="31"/>
        <v>0</v>
      </c>
    </row>
    <row r="136" spans="1:8" ht="30.95" customHeight="1" x14ac:dyDescent="0.2">
      <c r="A136" s="34" t="s">
        <v>131</v>
      </c>
      <c r="B136" s="56">
        <v>8</v>
      </c>
      <c r="C136" s="57">
        <v>1</v>
      </c>
      <c r="D136" s="11" t="s">
        <v>82</v>
      </c>
      <c r="E136" s="58">
        <v>200</v>
      </c>
      <c r="F136" s="144">
        <f t="shared" si="31"/>
        <v>500</v>
      </c>
      <c r="G136" s="144">
        <f t="shared" si="31"/>
        <v>0</v>
      </c>
      <c r="H136" s="127">
        <f t="shared" si="31"/>
        <v>0</v>
      </c>
    </row>
    <row r="137" spans="1:8" ht="30.95" customHeight="1" x14ac:dyDescent="0.2">
      <c r="A137" s="151" t="s">
        <v>18</v>
      </c>
      <c r="B137" s="60">
        <v>8</v>
      </c>
      <c r="C137" s="61">
        <v>1</v>
      </c>
      <c r="D137" s="11" t="s">
        <v>82</v>
      </c>
      <c r="E137" s="62">
        <v>240</v>
      </c>
      <c r="F137" s="189">
        <v>500</v>
      </c>
      <c r="G137" s="189">
        <v>0</v>
      </c>
      <c r="H137" s="190">
        <v>0</v>
      </c>
    </row>
    <row r="138" spans="1:8" ht="47.25" x14ac:dyDescent="0.2">
      <c r="A138" s="34" t="s">
        <v>146</v>
      </c>
      <c r="B138" s="45">
        <v>8</v>
      </c>
      <c r="C138" s="46">
        <v>1</v>
      </c>
      <c r="D138" s="11" t="s">
        <v>83</v>
      </c>
      <c r="E138" s="54"/>
      <c r="F138" s="143">
        <f>F139+F141+F143</f>
        <v>3764.7</v>
      </c>
      <c r="G138" s="143">
        <f>G139+G141+G143</f>
        <v>3053.6</v>
      </c>
      <c r="H138" s="126">
        <f>H139+H141+H143</f>
        <v>3053.6</v>
      </c>
    </row>
    <row r="139" spans="1:8" ht="78.75" x14ac:dyDescent="0.2">
      <c r="A139" s="150" t="s">
        <v>13</v>
      </c>
      <c r="B139" s="45">
        <v>8</v>
      </c>
      <c r="C139" s="46">
        <v>1</v>
      </c>
      <c r="D139" s="11" t="s">
        <v>83</v>
      </c>
      <c r="E139" s="54">
        <v>100</v>
      </c>
      <c r="F139" s="143">
        <f>F140</f>
        <v>2546.6</v>
      </c>
      <c r="G139" s="143">
        <f>G140</f>
        <v>2546.6</v>
      </c>
      <c r="H139" s="126">
        <f>H140</f>
        <v>2546.6</v>
      </c>
    </row>
    <row r="140" spans="1:8" ht="15.75" x14ac:dyDescent="0.2">
      <c r="A140" s="112" t="s">
        <v>84</v>
      </c>
      <c r="B140" s="45">
        <v>8</v>
      </c>
      <c r="C140" s="46">
        <v>1</v>
      </c>
      <c r="D140" s="11" t="s">
        <v>83</v>
      </c>
      <c r="E140" s="54">
        <v>110</v>
      </c>
      <c r="F140" s="187">
        <v>2546.6</v>
      </c>
      <c r="G140" s="187">
        <v>2546.6</v>
      </c>
      <c r="H140" s="188">
        <v>2546.6</v>
      </c>
    </row>
    <row r="141" spans="1:8" ht="30.95" customHeight="1" x14ac:dyDescent="0.2">
      <c r="A141" s="34" t="s">
        <v>131</v>
      </c>
      <c r="B141" s="56">
        <v>8</v>
      </c>
      <c r="C141" s="57">
        <v>1</v>
      </c>
      <c r="D141" s="11" t="s">
        <v>83</v>
      </c>
      <c r="E141" s="58">
        <v>200</v>
      </c>
      <c r="F141" s="144">
        <f>F142</f>
        <v>1218</v>
      </c>
      <c r="G141" s="144">
        <f>G142</f>
        <v>500</v>
      </c>
      <c r="H141" s="127">
        <f>H142</f>
        <v>500</v>
      </c>
    </row>
    <row r="142" spans="1:8" ht="30.95" customHeight="1" x14ac:dyDescent="0.2">
      <c r="A142" s="236" t="s">
        <v>18</v>
      </c>
      <c r="B142" s="60">
        <v>8</v>
      </c>
      <c r="C142" s="61">
        <v>1</v>
      </c>
      <c r="D142" s="11" t="s">
        <v>83</v>
      </c>
      <c r="E142" s="62">
        <v>240</v>
      </c>
      <c r="F142" s="238">
        <v>1218</v>
      </c>
      <c r="G142" s="189">
        <v>500</v>
      </c>
      <c r="H142" s="190">
        <v>500</v>
      </c>
    </row>
    <row r="143" spans="1:8" ht="30.95" customHeight="1" x14ac:dyDescent="0.2">
      <c r="A143" s="150" t="s">
        <v>19</v>
      </c>
      <c r="B143" s="45">
        <v>8</v>
      </c>
      <c r="C143" s="46">
        <v>1</v>
      </c>
      <c r="D143" s="11" t="s">
        <v>83</v>
      </c>
      <c r="E143" s="54">
        <v>800</v>
      </c>
      <c r="F143" s="143">
        <f>F144</f>
        <v>0.1</v>
      </c>
      <c r="G143" s="143">
        <f>G144</f>
        <v>7</v>
      </c>
      <c r="H143" s="126">
        <f>H144</f>
        <v>7</v>
      </c>
    </row>
    <row r="144" spans="1:8" ht="15.75" x14ac:dyDescent="0.2">
      <c r="A144" s="150" t="s">
        <v>20</v>
      </c>
      <c r="B144" s="45">
        <v>8</v>
      </c>
      <c r="C144" s="46">
        <v>1</v>
      </c>
      <c r="D144" s="11" t="s">
        <v>83</v>
      </c>
      <c r="E144" s="54">
        <v>850</v>
      </c>
      <c r="F144" s="187">
        <v>0.1</v>
      </c>
      <c r="G144" s="187">
        <v>7</v>
      </c>
      <c r="H144" s="188">
        <v>7</v>
      </c>
    </row>
    <row r="145" spans="1:8" ht="64.5" customHeight="1" x14ac:dyDescent="0.2">
      <c r="A145" s="34" t="s">
        <v>138</v>
      </c>
      <c r="B145" s="56">
        <v>8</v>
      </c>
      <c r="C145" s="57">
        <v>1</v>
      </c>
      <c r="D145" s="11" t="s">
        <v>85</v>
      </c>
      <c r="E145" s="58"/>
      <c r="F145" s="144">
        <f>F146+F148</f>
        <v>4173.8999999999996</v>
      </c>
      <c r="G145" s="144">
        <f>G146+G148</f>
        <v>0</v>
      </c>
      <c r="H145" s="127">
        <f>H146+H148</f>
        <v>0</v>
      </c>
    </row>
    <row r="146" spans="1:8" ht="61.5" customHeight="1" x14ac:dyDescent="0.2">
      <c r="A146" s="150" t="s">
        <v>13</v>
      </c>
      <c r="B146" s="56">
        <v>8</v>
      </c>
      <c r="C146" s="57">
        <v>1</v>
      </c>
      <c r="D146" s="11" t="s">
        <v>85</v>
      </c>
      <c r="E146" s="58">
        <v>100</v>
      </c>
      <c r="F146" s="144">
        <f>F147</f>
        <v>4173.8999999999996</v>
      </c>
      <c r="G146" s="144">
        <f>G147</f>
        <v>0</v>
      </c>
      <c r="H146" s="127">
        <f>H147</f>
        <v>0</v>
      </c>
    </row>
    <row r="147" spans="1:8" ht="15.75" x14ac:dyDescent="0.2">
      <c r="A147" s="112" t="s">
        <v>84</v>
      </c>
      <c r="B147" s="56">
        <v>8</v>
      </c>
      <c r="C147" s="57">
        <v>1</v>
      </c>
      <c r="D147" s="11" t="s">
        <v>85</v>
      </c>
      <c r="E147" s="58">
        <v>110</v>
      </c>
      <c r="F147" s="191">
        <v>4173.8999999999996</v>
      </c>
      <c r="G147" s="191">
        <v>0</v>
      </c>
      <c r="H147" s="192">
        <v>0</v>
      </c>
    </row>
    <row r="148" spans="1:8" ht="31.5" x14ac:dyDescent="0.2">
      <c r="A148" s="151" t="s">
        <v>60</v>
      </c>
      <c r="B148" s="56">
        <v>8</v>
      </c>
      <c r="C148" s="57">
        <v>1</v>
      </c>
      <c r="D148" s="11" t="s">
        <v>85</v>
      </c>
      <c r="E148" s="58">
        <v>200</v>
      </c>
      <c r="F148" s="144">
        <f>F149</f>
        <v>0</v>
      </c>
      <c r="G148" s="144">
        <f>G149</f>
        <v>0</v>
      </c>
      <c r="H148" s="127">
        <f>H149</f>
        <v>0</v>
      </c>
    </row>
    <row r="149" spans="1:8" ht="30.95" hidden="1" customHeight="1" x14ac:dyDescent="0.2">
      <c r="A149" s="151" t="s">
        <v>18</v>
      </c>
      <c r="B149" s="57">
        <v>8</v>
      </c>
      <c r="C149" s="57">
        <v>1</v>
      </c>
      <c r="D149" s="32" t="s">
        <v>85</v>
      </c>
      <c r="E149" s="58">
        <v>240</v>
      </c>
      <c r="F149" s="205">
        <v>0</v>
      </c>
      <c r="G149" s="191">
        <v>0</v>
      </c>
      <c r="H149" s="192">
        <v>0</v>
      </c>
    </row>
    <row r="150" spans="1:8" ht="30.95" hidden="1" customHeight="1" x14ac:dyDescent="0.2">
      <c r="A150" s="97" t="s">
        <v>87</v>
      </c>
      <c r="B150" s="44">
        <v>10</v>
      </c>
      <c r="C150" s="57"/>
      <c r="D150" s="32"/>
      <c r="E150" s="58"/>
      <c r="F150" s="164">
        <f>F151</f>
        <v>544.1</v>
      </c>
      <c r="G150" s="138">
        <f t="shared" ref="F150:H153" si="32">G151</f>
        <v>570</v>
      </c>
      <c r="H150" s="121">
        <f t="shared" si="32"/>
        <v>570</v>
      </c>
    </row>
    <row r="151" spans="1:8" ht="15.75" x14ac:dyDescent="0.2">
      <c r="A151" s="161" t="s">
        <v>88</v>
      </c>
      <c r="B151" s="44">
        <v>10</v>
      </c>
      <c r="C151" s="44">
        <v>1</v>
      </c>
      <c r="D151" s="64" t="s">
        <v>7</v>
      </c>
      <c r="E151" s="48" t="s">
        <v>7</v>
      </c>
      <c r="F151" s="173">
        <f>F152</f>
        <v>544.1</v>
      </c>
      <c r="G151" s="141">
        <f>G155</f>
        <v>570</v>
      </c>
      <c r="H151" s="124">
        <f>H155</f>
        <v>570</v>
      </c>
    </row>
    <row r="152" spans="1:8" ht="15.75" x14ac:dyDescent="0.2">
      <c r="A152" s="223" t="s">
        <v>89</v>
      </c>
      <c r="B152" s="57">
        <v>10</v>
      </c>
      <c r="C152" s="57">
        <v>1</v>
      </c>
      <c r="D152" s="32" t="s">
        <v>10</v>
      </c>
      <c r="E152" s="58" t="s">
        <v>7</v>
      </c>
      <c r="F152" s="168">
        <f>F153</f>
        <v>544.1</v>
      </c>
      <c r="G152" s="145">
        <f t="shared" si="32"/>
        <v>0</v>
      </c>
      <c r="H152" s="128">
        <f t="shared" si="32"/>
        <v>0</v>
      </c>
    </row>
    <row r="153" spans="1:8" ht="47.25" x14ac:dyDescent="0.2">
      <c r="A153" s="151" t="s">
        <v>90</v>
      </c>
      <c r="B153" s="57">
        <v>10</v>
      </c>
      <c r="C153" s="57">
        <v>1</v>
      </c>
      <c r="D153" s="32" t="s">
        <v>129</v>
      </c>
      <c r="E153" s="58" t="s">
        <v>7</v>
      </c>
      <c r="F153" s="168">
        <f t="shared" si="32"/>
        <v>544.1</v>
      </c>
      <c r="G153" s="143">
        <f t="shared" si="32"/>
        <v>0</v>
      </c>
      <c r="H153" s="126">
        <f t="shared" si="32"/>
        <v>0</v>
      </c>
    </row>
    <row r="154" spans="1:8" ht="31.5" x14ac:dyDescent="0.2">
      <c r="A154" s="151" t="s">
        <v>91</v>
      </c>
      <c r="B154" s="57">
        <v>10</v>
      </c>
      <c r="C154" s="57">
        <v>1</v>
      </c>
      <c r="D154" s="32" t="s">
        <v>129</v>
      </c>
      <c r="E154" s="58">
        <v>300</v>
      </c>
      <c r="F154" s="168">
        <f>F155+F156</f>
        <v>544.1</v>
      </c>
      <c r="G154" s="144">
        <f>G156</f>
        <v>0</v>
      </c>
      <c r="H154" s="127">
        <f>H156</f>
        <v>0</v>
      </c>
    </row>
    <row r="155" spans="1:8" ht="21" customHeight="1" x14ac:dyDescent="0.2">
      <c r="A155" s="230" t="s">
        <v>172</v>
      </c>
      <c r="B155" s="57">
        <v>10</v>
      </c>
      <c r="C155" s="57">
        <v>1</v>
      </c>
      <c r="D155" s="32" t="s">
        <v>129</v>
      </c>
      <c r="E155" s="58">
        <v>310</v>
      </c>
      <c r="F155" s="205">
        <v>544.1</v>
      </c>
      <c r="G155" s="191">
        <v>570</v>
      </c>
      <c r="H155" s="192">
        <v>570</v>
      </c>
    </row>
    <row r="156" spans="1:8" ht="31.5" hidden="1" x14ac:dyDescent="0.2">
      <c r="A156" s="150" t="s">
        <v>133</v>
      </c>
      <c r="B156" s="57">
        <v>10</v>
      </c>
      <c r="C156" s="57">
        <v>1</v>
      </c>
      <c r="D156" s="32" t="s">
        <v>129</v>
      </c>
      <c r="E156" s="222">
        <v>320</v>
      </c>
      <c r="F156" s="205">
        <v>0</v>
      </c>
      <c r="G156" s="191">
        <v>0</v>
      </c>
      <c r="H156" s="192">
        <v>0</v>
      </c>
    </row>
    <row r="157" spans="1:8" ht="15.75" x14ac:dyDescent="0.2">
      <c r="A157" s="161" t="s">
        <v>92</v>
      </c>
      <c r="B157" s="44">
        <v>11</v>
      </c>
      <c r="C157" s="44" t="s">
        <v>7</v>
      </c>
      <c r="D157" s="64" t="s">
        <v>7</v>
      </c>
      <c r="E157" s="48" t="s">
        <v>7</v>
      </c>
      <c r="F157" s="173">
        <f t="shared" ref="F157:H158" si="33">F158</f>
        <v>5</v>
      </c>
      <c r="G157" s="146">
        <f t="shared" si="33"/>
        <v>5</v>
      </c>
      <c r="H157" s="129">
        <f t="shared" si="33"/>
        <v>5</v>
      </c>
    </row>
    <row r="158" spans="1:8" ht="31.5" x14ac:dyDescent="0.2">
      <c r="A158" s="161" t="s">
        <v>95</v>
      </c>
      <c r="B158" s="44">
        <v>11</v>
      </c>
      <c r="C158" s="44">
        <v>5</v>
      </c>
      <c r="D158" s="64" t="s">
        <v>7</v>
      </c>
      <c r="E158" s="48" t="s">
        <v>7</v>
      </c>
      <c r="F158" s="173">
        <f t="shared" si="33"/>
        <v>5</v>
      </c>
      <c r="G158" s="141">
        <f t="shared" si="33"/>
        <v>5</v>
      </c>
      <c r="H158" s="124">
        <f t="shared" si="33"/>
        <v>5</v>
      </c>
    </row>
    <row r="159" spans="1:8" ht="31.5" x14ac:dyDescent="0.2">
      <c r="A159" s="97" t="s">
        <v>144</v>
      </c>
      <c r="B159" s="15">
        <v>11</v>
      </c>
      <c r="C159" s="15">
        <v>5</v>
      </c>
      <c r="D159" s="42" t="s">
        <v>93</v>
      </c>
      <c r="E159" s="17"/>
      <c r="F159" s="164">
        <f t="shared" ref="F159:H161" si="34">F160</f>
        <v>5</v>
      </c>
      <c r="G159" s="138">
        <f t="shared" si="34"/>
        <v>5</v>
      </c>
      <c r="H159" s="121">
        <f t="shared" si="34"/>
        <v>5</v>
      </c>
    </row>
    <row r="160" spans="1:8" ht="47.25" x14ac:dyDescent="0.2">
      <c r="A160" s="150" t="s">
        <v>145</v>
      </c>
      <c r="B160" s="57">
        <v>11</v>
      </c>
      <c r="C160" s="57">
        <v>5</v>
      </c>
      <c r="D160" s="32" t="s">
        <v>94</v>
      </c>
      <c r="E160" s="58" t="s">
        <v>7</v>
      </c>
      <c r="F160" s="168">
        <f t="shared" si="34"/>
        <v>5</v>
      </c>
      <c r="G160" s="144">
        <f t="shared" si="34"/>
        <v>5</v>
      </c>
      <c r="H160" s="127">
        <f t="shared" si="34"/>
        <v>5</v>
      </c>
    </row>
    <row r="161" spans="1:8" ht="31.5" x14ac:dyDescent="0.2">
      <c r="A161" s="34" t="s">
        <v>131</v>
      </c>
      <c r="B161" s="45">
        <v>11</v>
      </c>
      <c r="C161" s="46">
        <v>5</v>
      </c>
      <c r="D161" s="11" t="s">
        <v>94</v>
      </c>
      <c r="E161" s="12">
        <v>200</v>
      </c>
      <c r="F161" s="136">
        <f t="shared" si="34"/>
        <v>5</v>
      </c>
      <c r="G161" s="136">
        <f t="shared" si="34"/>
        <v>5</v>
      </c>
      <c r="H161" s="119">
        <f t="shared" si="34"/>
        <v>5</v>
      </c>
    </row>
    <row r="162" spans="1:8" ht="30.95" customHeight="1" x14ac:dyDescent="0.2">
      <c r="A162" s="153" t="s">
        <v>18</v>
      </c>
      <c r="B162" s="45">
        <v>11</v>
      </c>
      <c r="C162" s="46">
        <v>5</v>
      </c>
      <c r="D162" s="11" t="s">
        <v>94</v>
      </c>
      <c r="E162" s="22">
        <v>240</v>
      </c>
      <c r="F162" s="181">
        <v>5</v>
      </c>
      <c r="G162" s="181">
        <v>5</v>
      </c>
      <c r="H162" s="182">
        <v>5</v>
      </c>
    </row>
    <row r="163" spans="1:8" ht="30.95" customHeight="1" x14ac:dyDescent="0.2">
      <c r="A163" s="97" t="s">
        <v>96</v>
      </c>
      <c r="B163" s="15">
        <v>99</v>
      </c>
      <c r="C163" s="15"/>
      <c r="D163" s="42" t="s">
        <v>7</v>
      </c>
      <c r="E163" s="17" t="s">
        <v>7</v>
      </c>
      <c r="F163" s="164">
        <f t="shared" ref="F163:H167" si="35">F164</f>
        <v>0</v>
      </c>
      <c r="G163" s="164">
        <f t="shared" si="35"/>
        <v>248.3</v>
      </c>
      <c r="H163" s="18">
        <f t="shared" si="35"/>
        <v>570.6</v>
      </c>
    </row>
    <row r="164" spans="1:8" ht="15.75" x14ac:dyDescent="0.2">
      <c r="A164" s="150" t="s">
        <v>96</v>
      </c>
      <c r="B164" s="20">
        <v>99</v>
      </c>
      <c r="C164" s="20">
        <v>99</v>
      </c>
      <c r="D164" s="32"/>
      <c r="E164" s="22"/>
      <c r="F164" s="147">
        <f t="shared" si="35"/>
        <v>0</v>
      </c>
      <c r="G164" s="147">
        <f t="shared" si="35"/>
        <v>248.3</v>
      </c>
      <c r="H164" s="23">
        <f t="shared" si="35"/>
        <v>570.6</v>
      </c>
    </row>
    <row r="165" spans="1:8" ht="15.75" x14ac:dyDescent="0.2">
      <c r="A165" s="150" t="s">
        <v>9</v>
      </c>
      <c r="B165" s="20">
        <v>99</v>
      </c>
      <c r="C165" s="20">
        <v>99</v>
      </c>
      <c r="D165" s="32" t="s">
        <v>10</v>
      </c>
      <c r="E165" s="22"/>
      <c r="F165" s="147">
        <f t="shared" si="35"/>
        <v>0</v>
      </c>
      <c r="G165" s="147">
        <f t="shared" si="35"/>
        <v>248.3</v>
      </c>
      <c r="H165" s="23">
        <f t="shared" si="35"/>
        <v>570.6</v>
      </c>
    </row>
    <row r="166" spans="1:8" ht="15.75" x14ac:dyDescent="0.2">
      <c r="A166" s="150" t="s">
        <v>96</v>
      </c>
      <c r="B166" s="20">
        <v>99</v>
      </c>
      <c r="C166" s="20">
        <v>99</v>
      </c>
      <c r="D166" s="32" t="s">
        <v>97</v>
      </c>
      <c r="E166" s="22"/>
      <c r="F166" s="147">
        <f t="shared" si="35"/>
        <v>0</v>
      </c>
      <c r="G166" s="147">
        <f t="shared" si="35"/>
        <v>248.3</v>
      </c>
      <c r="H166" s="23">
        <f t="shared" si="35"/>
        <v>570.6</v>
      </c>
    </row>
    <row r="167" spans="1:8" ht="15.75" x14ac:dyDescent="0.2">
      <c r="A167" s="150" t="s">
        <v>96</v>
      </c>
      <c r="B167" s="20">
        <v>99</v>
      </c>
      <c r="C167" s="20">
        <v>99</v>
      </c>
      <c r="D167" s="32" t="s">
        <v>97</v>
      </c>
      <c r="E167" s="22">
        <v>900</v>
      </c>
      <c r="F167" s="147">
        <f t="shared" si="35"/>
        <v>0</v>
      </c>
      <c r="G167" s="147">
        <f t="shared" si="35"/>
        <v>248.3</v>
      </c>
      <c r="H167" s="23">
        <f t="shared" si="35"/>
        <v>570.6</v>
      </c>
    </row>
    <row r="168" spans="1:8" ht="15.75" x14ac:dyDescent="0.2">
      <c r="A168" s="150" t="s">
        <v>96</v>
      </c>
      <c r="B168" s="20">
        <v>99</v>
      </c>
      <c r="C168" s="20">
        <v>99</v>
      </c>
      <c r="D168" s="32" t="s">
        <v>97</v>
      </c>
      <c r="E168" s="22">
        <v>990</v>
      </c>
      <c r="F168" s="183">
        <v>0</v>
      </c>
      <c r="G168" s="183">
        <v>248.3</v>
      </c>
      <c r="H168" s="193">
        <v>570.6</v>
      </c>
    </row>
    <row r="169" spans="1:8" ht="15.75" x14ac:dyDescent="0.25">
      <c r="A169" s="179" t="s">
        <v>98</v>
      </c>
      <c r="B169" s="65"/>
      <c r="C169" s="65"/>
      <c r="D169" s="224"/>
      <c r="E169" s="66"/>
      <c r="F169" s="164">
        <f>F10+F69+F76+F86+F97+F127+F132+F150+F157+F163</f>
        <v>22090.299999999996</v>
      </c>
      <c r="G169" s="164">
        <f>G10+G69+G76+G86+G97+G127+G132+G150+G157+G163</f>
        <v>10164.799999999999</v>
      </c>
      <c r="H169" s="124">
        <f>H10+H69+H76+H86+H97+H127+H132+H150+H157+H163</f>
        <v>11683.1</v>
      </c>
    </row>
    <row r="170" spans="1:8" ht="15.75" x14ac:dyDescent="0.25">
      <c r="A170" s="80"/>
    </row>
    <row r="171" spans="1:8" ht="15.75" x14ac:dyDescent="0.25">
      <c r="A171" s="80"/>
    </row>
    <row r="172" spans="1:8" ht="15" x14ac:dyDescent="0.2">
      <c r="A172" s="81"/>
    </row>
    <row r="173" spans="1:8" ht="15" x14ac:dyDescent="0.2">
      <c r="A173" s="82"/>
    </row>
    <row r="174" spans="1:8" ht="15" x14ac:dyDescent="0.2">
      <c r="A174" s="81"/>
    </row>
  </sheetData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  <ignoredErrors>
    <ignoredError sqref="H52 G52 H71 F71:G71 F20:H20 G80:H80 F89:H89 F88:G88 F105:H108 F135:H135 F85:H87 G151:H151 G79:H79 F77 G134:H134" formula="1"/>
    <ignoredError sqref="H132 F169:H169" evalError="1"/>
    <ignoredError sqref="H88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showGridLines="0" view="pageBreakPreview" topLeftCell="A64" zoomScale="90" zoomScaleSheetLayoutView="90" workbookViewId="0">
      <selection activeCell="F78" sqref="F78"/>
    </sheetView>
  </sheetViews>
  <sheetFormatPr defaultColWidth="9.140625" defaultRowHeight="12.75" x14ac:dyDescent="0.2"/>
  <cols>
    <col min="1" max="1" width="52.7109375" style="1" customWidth="1"/>
    <col min="2" max="2" width="16" style="99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 x14ac:dyDescent="0.2">
      <c r="A1" s="83"/>
      <c r="B1" s="101"/>
      <c r="C1" s="83"/>
      <c r="D1" s="83"/>
      <c r="E1" s="242" t="s">
        <v>102</v>
      </c>
      <c r="F1" s="242"/>
      <c r="G1" s="242"/>
      <c r="H1" s="242"/>
    </row>
    <row r="2" spans="1:9" ht="27.75" customHeight="1" x14ac:dyDescent="0.25">
      <c r="A2" s="83"/>
      <c r="B2" s="101"/>
      <c r="C2" s="196"/>
      <c r="D2" s="203"/>
      <c r="E2" s="203"/>
      <c r="F2" s="244" t="s">
        <v>165</v>
      </c>
      <c r="G2" s="245"/>
      <c r="H2" s="245"/>
    </row>
    <row r="3" spans="1:9" ht="15" x14ac:dyDescent="0.25">
      <c r="A3" s="83"/>
      <c r="B3" s="101"/>
      <c r="C3" s="83"/>
      <c r="D3" s="194"/>
      <c r="E3" s="195"/>
      <c r="F3" s="241" t="s">
        <v>181</v>
      </c>
      <c r="G3" s="259"/>
      <c r="H3" s="259"/>
    </row>
    <row r="4" spans="1:9" x14ac:dyDescent="0.2">
      <c r="A4" s="83"/>
      <c r="B4" s="101"/>
      <c r="C4" s="83"/>
      <c r="D4" s="83"/>
      <c r="E4" s="83"/>
      <c r="F4" s="83"/>
      <c r="G4" s="83"/>
      <c r="H4" s="83"/>
    </row>
    <row r="5" spans="1:9" ht="50.25" customHeight="1" x14ac:dyDescent="0.2">
      <c r="A5" s="243" t="s">
        <v>142</v>
      </c>
      <c r="B5" s="255"/>
      <c r="C5" s="255"/>
      <c r="D5" s="255"/>
      <c r="E5" s="255"/>
      <c r="F5" s="255"/>
      <c r="G5" s="255"/>
      <c r="H5" s="255"/>
    </row>
    <row r="6" spans="1:9" ht="15" customHeight="1" x14ac:dyDescent="0.2">
      <c r="A6" s="100"/>
      <c r="B6" s="84"/>
      <c r="C6" s="100"/>
      <c r="D6" s="100"/>
      <c r="E6" s="100"/>
      <c r="F6" s="100"/>
      <c r="G6" s="100"/>
      <c r="H6" s="149" t="s">
        <v>103</v>
      </c>
    </row>
    <row r="7" spans="1:9" ht="21.75" customHeight="1" x14ac:dyDescent="0.2">
      <c r="A7" s="256" t="s">
        <v>0</v>
      </c>
      <c r="B7" s="256" t="s">
        <v>3</v>
      </c>
      <c r="C7" s="256" t="s">
        <v>4</v>
      </c>
      <c r="D7" s="256" t="s">
        <v>1</v>
      </c>
      <c r="E7" s="256" t="s">
        <v>2</v>
      </c>
      <c r="F7" s="256" t="s">
        <v>5</v>
      </c>
      <c r="G7" s="257"/>
      <c r="H7" s="257"/>
    </row>
    <row r="8" spans="1:9" ht="21.75" customHeight="1" x14ac:dyDescent="0.2">
      <c r="A8" s="258"/>
      <c r="B8" s="257"/>
      <c r="C8" s="257"/>
      <c r="D8" s="257"/>
      <c r="E8" s="257"/>
      <c r="F8" s="210" t="s">
        <v>134</v>
      </c>
      <c r="G8" s="210" t="s">
        <v>135</v>
      </c>
      <c r="H8" s="210" t="s">
        <v>140</v>
      </c>
    </row>
    <row r="9" spans="1:9" s="87" customFormat="1" ht="78.75" x14ac:dyDescent="0.2">
      <c r="A9" s="97" t="s">
        <v>164</v>
      </c>
      <c r="B9" s="42" t="s">
        <v>46</v>
      </c>
      <c r="C9" s="211" t="s">
        <v>7</v>
      </c>
      <c r="D9" s="212"/>
      <c r="E9" s="212"/>
      <c r="F9" s="213">
        <f>F10+F13</f>
        <v>106</v>
      </c>
      <c r="G9" s="213">
        <f>G10+G13</f>
        <v>50</v>
      </c>
      <c r="H9" s="214">
        <f>H10+H13</f>
        <v>50</v>
      </c>
      <c r="I9" s="86"/>
    </row>
    <row r="10" spans="1:9" s="87" customFormat="1" ht="63" x14ac:dyDescent="0.2">
      <c r="A10" s="97" t="s">
        <v>47</v>
      </c>
      <c r="B10" s="42" t="s">
        <v>48</v>
      </c>
      <c r="C10" s="211" t="s">
        <v>7</v>
      </c>
      <c r="D10" s="212"/>
      <c r="E10" s="212"/>
      <c r="F10" s="213">
        <f t="shared" ref="F10:H11" si="0">F11</f>
        <v>106</v>
      </c>
      <c r="G10" s="213">
        <f t="shared" si="0"/>
        <v>50</v>
      </c>
      <c r="H10" s="214">
        <f t="shared" si="0"/>
        <v>50</v>
      </c>
      <c r="I10" s="86"/>
    </row>
    <row r="11" spans="1:9" s="87" customFormat="1" ht="31.5" x14ac:dyDescent="0.2">
      <c r="A11" s="150" t="s">
        <v>131</v>
      </c>
      <c r="B11" s="32" t="s">
        <v>48</v>
      </c>
      <c r="C11" s="88">
        <v>200</v>
      </c>
      <c r="D11" s="89"/>
      <c r="E11" s="89"/>
      <c r="F11" s="163">
        <f t="shared" si="0"/>
        <v>106</v>
      </c>
      <c r="G11" s="163">
        <f t="shared" si="0"/>
        <v>50</v>
      </c>
      <c r="H11" s="90">
        <f t="shared" si="0"/>
        <v>50</v>
      </c>
      <c r="I11" s="86"/>
    </row>
    <row r="12" spans="1:9" s="87" customFormat="1" ht="30.75" customHeight="1" x14ac:dyDescent="0.2">
      <c r="A12" s="150" t="s">
        <v>18</v>
      </c>
      <c r="B12" s="21" t="s">
        <v>48</v>
      </c>
      <c r="C12" s="88">
        <v>240</v>
      </c>
      <c r="D12" s="231">
        <v>3</v>
      </c>
      <c r="E12" s="89">
        <v>10</v>
      </c>
      <c r="F12" s="209">
        <v>106</v>
      </c>
      <c r="G12" s="209">
        <v>50</v>
      </c>
      <c r="H12" s="232">
        <v>50</v>
      </c>
      <c r="I12" s="86"/>
    </row>
    <row r="13" spans="1:9" s="93" customFormat="1" ht="48.75" hidden="1" customHeight="1" x14ac:dyDescent="0.2">
      <c r="A13" s="97" t="s">
        <v>49</v>
      </c>
      <c r="B13" s="42" t="s">
        <v>50</v>
      </c>
      <c r="C13" s="211"/>
      <c r="D13" s="212"/>
      <c r="E13" s="212"/>
      <c r="F13" s="213">
        <f t="shared" ref="F13:H14" si="1">F14</f>
        <v>0</v>
      </c>
      <c r="G13" s="162">
        <f t="shared" si="1"/>
        <v>0</v>
      </c>
      <c r="H13" s="91">
        <f t="shared" si="1"/>
        <v>0</v>
      </c>
      <c r="I13" s="92"/>
    </row>
    <row r="14" spans="1:9" s="87" customFormat="1" ht="31.5" hidden="1" x14ac:dyDescent="0.2">
      <c r="A14" s="150" t="s">
        <v>131</v>
      </c>
      <c r="B14" s="32" t="s">
        <v>50</v>
      </c>
      <c r="C14" s="88">
        <v>200</v>
      </c>
      <c r="D14" s="89"/>
      <c r="E14" s="89"/>
      <c r="F14" s="163">
        <f t="shared" si="1"/>
        <v>0</v>
      </c>
      <c r="G14" s="163">
        <f t="shared" si="1"/>
        <v>0</v>
      </c>
      <c r="H14" s="90">
        <f t="shared" si="1"/>
        <v>0</v>
      </c>
      <c r="I14" s="86"/>
    </row>
    <row r="15" spans="1:9" s="87" customFormat="1" ht="24" hidden="1" customHeight="1" x14ac:dyDescent="0.2">
      <c r="A15" s="150" t="s">
        <v>18</v>
      </c>
      <c r="B15" s="32" t="s">
        <v>50</v>
      </c>
      <c r="C15" s="88">
        <v>240</v>
      </c>
      <c r="D15" s="89">
        <v>3</v>
      </c>
      <c r="E15" s="89">
        <v>10</v>
      </c>
      <c r="F15" s="209">
        <v>0</v>
      </c>
      <c r="G15" s="207">
        <v>0</v>
      </c>
      <c r="H15" s="208">
        <v>0</v>
      </c>
      <c r="I15" s="86"/>
    </row>
    <row r="16" spans="1:9" s="95" customFormat="1" ht="32.1" customHeight="1" x14ac:dyDescent="0.2">
      <c r="A16" s="97" t="s">
        <v>163</v>
      </c>
      <c r="B16" s="42" t="s">
        <v>55</v>
      </c>
      <c r="C16" s="17"/>
      <c r="D16" s="15"/>
      <c r="E16" s="15"/>
      <c r="F16" s="164">
        <f>F17+F22</f>
        <v>4857.8999999999996</v>
      </c>
      <c r="G16" s="164">
        <f t="shared" ref="F16:H19" si="2">G17</f>
        <v>1658</v>
      </c>
      <c r="H16" s="18">
        <f t="shared" si="2"/>
        <v>1750.3</v>
      </c>
      <c r="I16" s="94"/>
    </row>
    <row r="17" spans="1:9" s="95" customFormat="1" ht="47.25" x14ac:dyDescent="0.2">
      <c r="A17" s="97" t="s">
        <v>162</v>
      </c>
      <c r="B17" s="42" t="s">
        <v>56</v>
      </c>
      <c r="C17" s="17"/>
      <c r="D17" s="15"/>
      <c r="E17" s="15"/>
      <c r="F17" s="164">
        <f t="shared" si="2"/>
        <v>2257</v>
      </c>
      <c r="G17" s="164">
        <f t="shared" si="2"/>
        <v>1658</v>
      </c>
      <c r="H17" s="18">
        <f t="shared" si="2"/>
        <v>1750.3</v>
      </c>
      <c r="I17" s="94"/>
    </row>
    <row r="18" spans="1:9" s="95" customFormat="1" ht="47.25" x14ac:dyDescent="0.2">
      <c r="A18" s="150" t="s">
        <v>176</v>
      </c>
      <c r="B18" s="32" t="s">
        <v>57</v>
      </c>
      <c r="C18" s="22"/>
      <c r="D18" s="20"/>
      <c r="E18" s="20"/>
      <c r="F18" s="147">
        <f t="shared" si="2"/>
        <v>2257</v>
      </c>
      <c r="G18" s="166">
        <f t="shared" si="2"/>
        <v>1658</v>
      </c>
      <c r="H18" s="13">
        <f t="shared" si="2"/>
        <v>1750.3</v>
      </c>
      <c r="I18" s="94"/>
    </row>
    <row r="19" spans="1:9" ht="31.5" x14ac:dyDescent="0.2">
      <c r="A19" s="150" t="s">
        <v>131</v>
      </c>
      <c r="B19" s="32" t="s">
        <v>57</v>
      </c>
      <c r="C19" s="22">
        <v>200</v>
      </c>
      <c r="D19" s="20"/>
      <c r="E19" s="20"/>
      <c r="F19" s="147">
        <f t="shared" si="2"/>
        <v>2257</v>
      </c>
      <c r="G19" s="166">
        <f t="shared" si="2"/>
        <v>1658</v>
      </c>
      <c r="H19" s="13">
        <f t="shared" si="2"/>
        <v>1750.3</v>
      </c>
      <c r="I19" s="8"/>
    </row>
    <row r="20" spans="1:9" ht="33" customHeight="1" x14ac:dyDescent="0.2">
      <c r="A20" s="150" t="s">
        <v>18</v>
      </c>
      <c r="B20" s="32" t="s">
        <v>57</v>
      </c>
      <c r="C20" s="22">
        <v>240</v>
      </c>
      <c r="D20" s="20">
        <v>4</v>
      </c>
      <c r="E20" s="20">
        <v>9</v>
      </c>
      <c r="F20" s="183">
        <v>2257</v>
      </c>
      <c r="G20" s="199">
        <v>1658</v>
      </c>
      <c r="H20" s="200">
        <v>1750.3</v>
      </c>
      <c r="I20" s="8"/>
    </row>
    <row r="21" spans="1:9" s="95" customFormat="1" ht="47.25" x14ac:dyDescent="0.2">
      <c r="A21" s="97" t="s">
        <v>160</v>
      </c>
      <c r="B21" s="42" t="s">
        <v>58</v>
      </c>
      <c r="C21" s="17"/>
      <c r="D21" s="15"/>
      <c r="E21" s="15"/>
      <c r="F21" s="164">
        <f t="shared" ref="F21:H23" si="3">F22</f>
        <v>2600.9</v>
      </c>
      <c r="G21" s="165">
        <f t="shared" si="3"/>
        <v>0</v>
      </c>
      <c r="H21" s="7">
        <f t="shared" si="3"/>
        <v>0</v>
      </c>
      <c r="I21" s="94"/>
    </row>
    <row r="22" spans="1:9" s="95" customFormat="1" ht="47.25" x14ac:dyDescent="0.2">
      <c r="A22" s="150" t="s">
        <v>159</v>
      </c>
      <c r="B22" s="32" t="s">
        <v>59</v>
      </c>
      <c r="C22" s="22"/>
      <c r="D22" s="20"/>
      <c r="E22" s="20"/>
      <c r="F22" s="147">
        <f t="shared" si="3"/>
        <v>2600.9</v>
      </c>
      <c r="G22" s="166">
        <f t="shared" si="3"/>
        <v>0</v>
      </c>
      <c r="H22" s="13">
        <f t="shared" si="3"/>
        <v>0</v>
      </c>
      <c r="I22" s="94"/>
    </row>
    <row r="23" spans="1:9" ht="31.5" x14ac:dyDescent="0.2">
      <c r="A23" s="150" t="s">
        <v>131</v>
      </c>
      <c r="B23" s="32" t="s">
        <v>59</v>
      </c>
      <c r="C23" s="22">
        <v>200</v>
      </c>
      <c r="D23" s="20"/>
      <c r="E23" s="20"/>
      <c r="F23" s="147">
        <f t="shared" si="3"/>
        <v>2600.9</v>
      </c>
      <c r="G23" s="147">
        <f t="shared" si="3"/>
        <v>0</v>
      </c>
      <c r="H23" s="23">
        <f t="shared" si="3"/>
        <v>0</v>
      </c>
      <c r="I23" s="8"/>
    </row>
    <row r="24" spans="1:9" ht="26.25" customHeight="1" x14ac:dyDescent="0.2">
      <c r="A24" s="150" t="s">
        <v>18</v>
      </c>
      <c r="B24" s="32" t="s">
        <v>59</v>
      </c>
      <c r="C24" s="22">
        <v>240</v>
      </c>
      <c r="D24" s="20">
        <v>4</v>
      </c>
      <c r="E24" s="20">
        <v>9</v>
      </c>
      <c r="F24" s="183">
        <v>2600.9</v>
      </c>
      <c r="G24" s="183">
        <v>0</v>
      </c>
      <c r="H24" s="193">
        <v>0</v>
      </c>
      <c r="I24" s="8"/>
    </row>
    <row r="25" spans="1:9" s="95" customFormat="1" ht="31.5" x14ac:dyDescent="0.2">
      <c r="A25" s="97" t="s">
        <v>158</v>
      </c>
      <c r="B25" s="42" t="s">
        <v>67</v>
      </c>
      <c r="C25" s="17" t="s">
        <v>7</v>
      </c>
      <c r="D25" s="15"/>
      <c r="E25" s="15"/>
      <c r="F25" s="164">
        <f>F26+F30+F34+F38</f>
        <v>1465</v>
      </c>
      <c r="G25" s="164">
        <f>G26+G30+G34+G38</f>
        <v>100</v>
      </c>
      <c r="H25" s="18">
        <f>H26+H30+H34+H38</f>
        <v>500</v>
      </c>
      <c r="I25" s="94"/>
    </row>
    <row r="26" spans="1:9" s="95" customFormat="1" ht="47.25" x14ac:dyDescent="0.2">
      <c r="A26" s="97" t="s">
        <v>157</v>
      </c>
      <c r="B26" s="42" t="s">
        <v>68</v>
      </c>
      <c r="C26" s="17"/>
      <c r="D26" s="15"/>
      <c r="E26" s="15"/>
      <c r="F26" s="164">
        <f t="shared" ref="F26:H28" si="4">F27</f>
        <v>800</v>
      </c>
      <c r="G26" s="165">
        <f t="shared" si="4"/>
        <v>100</v>
      </c>
      <c r="H26" s="18">
        <f t="shared" si="4"/>
        <v>500</v>
      </c>
      <c r="I26" s="94"/>
    </row>
    <row r="27" spans="1:9" s="95" customFormat="1" ht="63" x14ac:dyDescent="0.2">
      <c r="A27" s="150" t="s">
        <v>155</v>
      </c>
      <c r="B27" s="32" t="s">
        <v>69</v>
      </c>
      <c r="C27" s="22"/>
      <c r="D27" s="20"/>
      <c r="E27" s="20"/>
      <c r="F27" s="147">
        <f t="shared" si="4"/>
        <v>800</v>
      </c>
      <c r="G27" s="147">
        <f t="shared" si="4"/>
        <v>100</v>
      </c>
      <c r="H27" s="23">
        <f t="shared" si="4"/>
        <v>500</v>
      </c>
      <c r="I27" s="94"/>
    </row>
    <row r="28" spans="1:9" ht="31.5" x14ac:dyDescent="0.2">
      <c r="A28" s="150" t="s">
        <v>131</v>
      </c>
      <c r="B28" s="32" t="s">
        <v>69</v>
      </c>
      <c r="C28" s="22">
        <v>200</v>
      </c>
      <c r="D28" s="20"/>
      <c r="E28" s="20"/>
      <c r="F28" s="147">
        <f t="shared" si="4"/>
        <v>800</v>
      </c>
      <c r="G28" s="166">
        <f t="shared" si="4"/>
        <v>100</v>
      </c>
      <c r="H28" s="13">
        <f t="shared" si="4"/>
        <v>500</v>
      </c>
      <c r="I28" s="8"/>
    </row>
    <row r="29" spans="1:9" ht="34.5" customHeight="1" x14ac:dyDescent="0.2">
      <c r="A29" s="150" t="s">
        <v>18</v>
      </c>
      <c r="B29" s="11" t="s">
        <v>69</v>
      </c>
      <c r="C29" s="12">
        <v>240</v>
      </c>
      <c r="D29" s="19">
        <v>5</v>
      </c>
      <c r="E29" s="20">
        <v>3</v>
      </c>
      <c r="F29" s="240">
        <v>800</v>
      </c>
      <c r="G29" s="199">
        <v>100</v>
      </c>
      <c r="H29" s="200">
        <v>500</v>
      </c>
      <c r="I29" s="8"/>
    </row>
    <row r="30" spans="1:9" s="95" customFormat="1" ht="47.25" hidden="1" x14ac:dyDescent="0.2">
      <c r="A30" s="97" t="s">
        <v>156</v>
      </c>
      <c r="B30" s="42" t="s">
        <v>70</v>
      </c>
      <c r="C30" s="17"/>
      <c r="D30" s="15"/>
      <c r="E30" s="15"/>
      <c r="F30" s="165">
        <f t="shared" ref="F30:H32" si="5">F31</f>
        <v>0</v>
      </c>
      <c r="G30" s="165">
        <f t="shared" si="5"/>
        <v>0</v>
      </c>
      <c r="H30" s="18">
        <f t="shared" si="5"/>
        <v>0</v>
      </c>
      <c r="I30" s="94"/>
    </row>
    <row r="31" spans="1:9" s="95" customFormat="1" ht="63" hidden="1" x14ac:dyDescent="0.2">
      <c r="A31" s="150" t="s">
        <v>166</v>
      </c>
      <c r="B31" s="32" t="s">
        <v>71</v>
      </c>
      <c r="C31" s="22"/>
      <c r="D31" s="20"/>
      <c r="E31" s="20"/>
      <c r="F31" s="147">
        <f t="shared" si="5"/>
        <v>0</v>
      </c>
      <c r="G31" s="147">
        <f t="shared" si="5"/>
        <v>0</v>
      </c>
      <c r="H31" s="23">
        <f t="shared" si="5"/>
        <v>0</v>
      </c>
      <c r="I31" s="94"/>
    </row>
    <row r="32" spans="1:9" ht="31.5" hidden="1" x14ac:dyDescent="0.2">
      <c r="A32" s="150" t="s">
        <v>131</v>
      </c>
      <c r="B32" s="32" t="s">
        <v>71</v>
      </c>
      <c r="C32" s="22">
        <v>200</v>
      </c>
      <c r="D32" s="20"/>
      <c r="E32" s="20"/>
      <c r="F32" s="147">
        <f t="shared" si="5"/>
        <v>0</v>
      </c>
      <c r="G32" s="147">
        <f t="shared" si="5"/>
        <v>0</v>
      </c>
      <c r="H32" s="23">
        <f t="shared" si="5"/>
        <v>0</v>
      </c>
      <c r="I32" s="8"/>
    </row>
    <row r="33" spans="1:9" ht="34.5" hidden="1" customHeight="1" x14ac:dyDescent="0.2">
      <c r="A33" s="150" t="s">
        <v>18</v>
      </c>
      <c r="B33" s="32" t="s">
        <v>71</v>
      </c>
      <c r="C33" s="22">
        <v>240</v>
      </c>
      <c r="D33" s="20">
        <v>5</v>
      </c>
      <c r="E33" s="20">
        <v>3</v>
      </c>
      <c r="F33" s="183">
        <v>0</v>
      </c>
      <c r="G33" s="183">
        <v>0</v>
      </c>
      <c r="H33" s="193">
        <v>0</v>
      </c>
      <c r="I33" s="8"/>
    </row>
    <row r="34" spans="1:9" s="95" customFormat="1" ht="63" hidden="1" x14ac:dyDescent="0.2">
      <c r="A34" s="97" t="s">
        <v>154</v>
      </c>
      <c r="B34" s="42" t="s">
        <v>72</v>
      </c>
      <c r="C34" s="17"/>
      <c r="D34" s="15"/>
      <c r="E34" s="15"/>
      <c r="F34" s="164">
        <f t="shared" ref="F34:H36" si="6">F35</f>
        <v>0</v>
      </c>
      <c r="G34" s="164">
        <f t="shared" si="6"/>
        <v>0</v>
      </c>
      <c r="H34" s="18">
        <f t="shared" si="6"/>
        <v>0</v>
      </c>
      <c r="I34" s="94"/>
    </row>
    <row r="35" spans="1:9" s="95" customFormat="1" ht="63" hidden="1" x14ac:dyDescent="0.2">
      <c r="A35" s="150" t="s">
        <v>153</v>
      </c>
      <c r="B35" s="32" t="s">
        <v>73</v>
      </c>
      <c r="C35" s="22"/>
      <c r="D35" s="20"/>
      <c r="E35" s="20"/>
      <c r="F35" s="147">
        <f t="shared" si="6"/>
        <v>0</v>
      </c>
      <c r="G35" s="147">
        <f t="shared" si="6"/>
        <v>0</v>
      </c>
      <c r="H35" s="23">
        <f t="shared" si="6"/>
        <v>0</v>
      </c>
      <c r="I35" s="94"/>
    </row>
    <row r="36" spans="1:9" ht="31.5" hidden="1" x14ac:dyDescent="0.2">
      <c r="A36" s="150" t="s">
        <v>131</v>
      </c>
      <c r="B36" s="32" t="s">
        <v>73</v>
      </c>
      <c r="C36" s="22">
        <v>200</v>
      </c>
      <c r="D36" s="20"/>
      <c r="E36" s="20"/>
      <c r="F36" s="147">
        <f t="shared" si="6"/>
        <v>0</v>
      </c>
      <c r="G36" s="147">
        <f t="shared" si="6"/>
        <v>0</v>
      </c>
      <c r="H36" s="23">
        <f t="shared" si="6"/>
        <v>0</v>
      </c>
      <c r="I36" s="8"/>
    </row>
    <row r="37" spans="1:9" ht="32.1" hidden="1" customHeight="1" x14ac:dyDescent="0.2">
      <c r="A37" s="150" t="s">
        <v>18</v>
      </c>
      <c r="B37" s="32" t="s">
        <v>73</v>
      </c>
      <c r="C37" s="22">
        <v>240</v>
      </c>
      <c r="D37" s="20">
        <v>5</v>
      </c>
      <c r="E37" s="20">
        <v>3</v>
      </c>
      <c r="F37" s="183">
        <v>0</v>
      </c>
      <c r="G37" s="183">
        <v>0</v>
      </c>
      <c r="H37" s="193">
        <v>0</v>
      </c>
      <c r="I37" s="8"/>
    </row>
    <row r="38" spans="1:9" s="95" customFormat="1" ht="78.75" x14ac:dyDescent="0.2">
      <c r="A38" s="111" t="s">
        <v>152</v>
      </c>
      <c r="B38" s="42" t="s">
        <v>74</v>
      </c>
      <c r="C38" s="17"/>
      <c r="D38" s="15"/>
      <c r="E38" s="15"/>
      <c r="F38" s="164">
        <f>F39+F46</f>
        <v>665</v>
      </c>
      <c r="G38" s="164">
        <f t="shared" ref="F38:H40" si="7">G39</f>
        <v>0</v>
      </c>
      <c r="H38" s="18">
        <f t="shared" si="7"/>
        <v>0</v>
      </c>
      <c r="I38" s="94"/>
    </row>
    <row r="39" spans="1:9" s="95" customFormat="1" ht="78.75" x14ac:dyDescent="0.2">
      <c r="A39" s="34" t="s">
        <v>151</v>
      </c>
      <c r="B39" s="32" t="s">
        <v>75</v>
      </c>
      <c r="C39" s="22"/>
      <c r="D39" s="20"/>
      <c r="E39" s="20"/>
      <c r="F39" s="147">
        <f>F40+F42</f>
        <v>465</v>
      </c>
      <c r="G39" s="147">
        <f t="shared" si="7"/>
        <v>0</v>
      </c>
      <c r="H39" s="23">
        <f t="shared" si="7"/>
        <v>0</v>
      </c>
      <c r="I39" s="94"/>
    </row>
    <row r="40" spans="1:9" ht="31.5" x14ac:dyDescent="0.2">
      <c r="A40" s="150" t="s">
        <v>131</v>
      </c>
      <c r="B40" s="11" t="s">
        <v>75</v>
      </c>
      <c r="C40" s="22">
        <v>200</v>
      </c>
      <c r="D40" s="9"/>
      <c r="E40" s="10"/>
      <c r="F40" s="166">
        <f t="shared" si="7"/>
        <v>347</v>
      </c>
      <c r="G40" s="166">
        <f t="shared" si="7"/>
        <v>0</v>
      </c>
      <c r="H40" s="23">
        <f t="shared" si="7"/>
        <v>0</v>
      </c>
      <c r="I40" s="8"/>
    </row>
    <row r="41" spans="1:9" ht="31.5" customHeight="1" x14ac:dyDescent="0.2">
      <c r="A41" s="150" t="s">
        <v>18</v>
      </c>
      <c r="B41" s="11" t="s">
        <v>75</v>
      </c>
      <c r="C41" s="22">
        <v>240</v>
      </c>
      <c r="D41" s="9">
        <v>5</v>
      </c>
      <c r="E41" s="10">
        <v>3</v>
      </c>
      <c r="F41" s="199">
        <v>347</v>
      </c>
      <c r="G41" s="199">
        <v>0</v>
      </c>
      <c r="H41" s="193">
        <v>0</v>
      </c>
      <c r="I41" s="8"/>
    </row>
    <row r="42" spans="1:9" ht="18.75" x14ac:dyDescent="0.2">
      <c r="A42" s="150" t="s">
        <v>19</v>
      </c>
      <c r="B42" s="11" t="s">
        <v>75</v>
      </c>
      <c r="C42" s="22">
        <v>800</v>
      </c>
      <c r="D42" s="9"/>
      <c r="E42" s="10"/>
      <c r="F42" s="166">
        <f>F43</f>
        <v>118</v>
      </c>
      <c r="G42" s="166">
        <f>G43</f>
        <v>0</v>
      </c>
      <c r="H42" s="23">
        <f>H43</f>
        <v>0</v>
      </c>
      <c r="I42" s="8"/>
    </row>
    <row r="43" spans="1:9" ht="18.75" x14ac:dyDescent="0.2">
      <c r="A43" s="150" t="s">
        <v>39</v>
      </c>
      <c r="B43" s="11" t="s">
        <v>75</v>
      </c>
      <c r="C43" s="22">
        <v>830</v>
      </c>
      <c r="D43" s="9">
        <v>5</v>
      </c>
      <c r="E43" s="10">
        <v>3</v>
      </c>
      <c r="F43" s="199">
        <v>118</v>
      </c>
      <c r="G43" s="199">
        <v>0</v>
      </c>
      <c r="H43" s="193">
        <v>0</v>
      </c>
      <c r="I43" s="8"/>
    </row>
    <row r="44" spans="1:9" ht="63.75" customHeight="1" x14ac:dyDescent="0.2">
      <c r="A44" s="233" t="s">
        <v>138</v>
      </c>
      <c r="B44" s="11" t="s">
        <v>171</v>
      </c>
      <c r="C44" s="22"/>
      <c r="D44" s="9"/>
      <c r="E44" s="10"/>
      <c r="F44" s="166">
        <v>200</v>
      </c>
      <c r="G44" s="166">
        <v>0</v>
      </c>
      <c r="H44" s="23">
        <v>0</v>
      </c>
      <c r="I44" s="8"/>
    </row>
    <row r="45" spans="1:9" ht="31.5" x14ac:dyDescent="0.2">
      <c r="A45" s="150" t="s">
        <v>131</v>
      </c>
      <c r="B45" s="11" t="s">
        <v>171</v>
      </c>
      <c r="C45" s="22">
        <v>200</v>
      </c>
      <c r="D45" s="9"/>
      <c r="E45" s="10"/>
      <c r="F45" s="166">
        <v>200</v>
      </c>
      <c r="G45" s="166">
        <v>0</v>
      </c>
      <c r="H45" s="23">
        <v>0</v>
      </c>
      <c r="I45" s="8"/>
    </row>
    <row r="46" spans="1:9" ht="32.1" customHeight="1" x14ac:dyDescent="0.2">
      <c r="A46" s="150" t="s">
        <v>18</v>
      </c>
      <c r="B46" s="11" t="s">
        <v>171</v>
      </c>
      <c r="C46" s="22">
        <v>240</v>
      </c>
      <c r="D46" s="9">
        <v>5</v>
      </c>
      <c r="E46" s="10">
        <v>3</v>
      </c>
      <c r="F46" s="199">
        <v>200</v>
      </c>
      <c r="G46" s="199">
        <v>0</v>
      </c>
      <c r="H46" s="193">
        <v>0</v>
      </c>
      <c r="I46" s="8"/>
    </row>
    <row r="47" spans="1:9" s="95" customFormat="1" ht="32.1" customHeight="1" x14ac:dyDescent="0.2">
      <c r="A47" s="97" t="s">
        <v>148</v>
      </c>
      <c r="B47" s="42" t="s">
        <v>81</v>
      </c>
      <c r="C47" s="17" t="s">
        <v>7</v>
      </c>
      <c r="D47" s="15"/>
      <c r="E47" s="15"/>
      <c r="F47" s="164">
        <f>F48+F51+F58</f>
        <v>8438.5999999999985</v>
      </c>
      <c r="G47" s="165">
        <f>G48+G51+G58</f>
        <v>3053.6</v>
      </c>
      <c r="H47" s="18">
        <f>H48+H51+H58</f>
        <v>3053.6</v>
      </c>
      <c r="I47" s="94"/>
    </row>
    <row r="48" spans="1:9" s="95" customFormat="1" ht="94.5" x14ac:dyDescent="0.2">
      <c r="A48" s="97" t="s">
        <v>147</v>
      </c>
      <c r="B48" s="42" t="s">
        <v>82</v>
      </c>
      <c r="C48" s="17"/>
      <c r="D48" s="15"/>
      <c r="E48" s="15"/>
      <c r="F48" s="164">
        <f t="shared" ref="F48:H49" si="8">F49</f>
        <v>500</v>
      </c>
      <c r="G48" s="165">
        <f t="shared" si="8"/>
        <v>0</v>
      </c>
      <c r="H48" s="18">
        <f t="shared" si="8"/>
        <v>0</v>
      </c>
      <c r="I48" s="94"/>
    </row>
    <row r="49" spans="1:9" ht="31.5" x14ac:dyDescent="0.2">
      <c r="A49" s="150" t="s">
        <v>131</v>
      </c>
      <c r="B49" s="32" t="s">
        <v>82</v>
      </c>
      <c r="C49" s="58">
        <v>200</v>
      </c>
      <c r="D49" s="57"/>
      <c r="E49" s="57"/>
      <c r="F49" s="168">
        <f t="shared" si="8"/>
        <v>500</v>
      </c>
      <c r="G49" s="167">
        <f t="shared" si="8"/>
        <v>0</v>
      </c>
      <c r="H49" s="59">
        <f t="shared" si="8"/>
        <v>0</v>
      </c>
      <c r="I49" s="8"/>
    </row>
    <row r="50" spans="1:9" ht="47.25" x14ac:dyDescent="0.2">
      <c r="A50" s="150" t="s">
        <v>18</v>
      </c>
      <c r="B50" s="32" t="s">
        <v>82</v>
      </c>
      <c r="C50" s="58">
        <v>240</v>
      </c>
      <c r="D50" s="57">
        <v>8</v>
      </c>
      <c r="E50" s="57">
        <v>1</v>
      </c>
      <c r="F50" s="205">
        <v>500</v>
      </c>
      <c r="G50" s="204">
        <v>0</v>
      </c>
      <c r="H50" s="206">
        <v>0</v>
      </c>
      <c r="I50" s="8"/>
    </row>
    <row r="51" spans="1:9" s="95" customFormat="1" ht="47.25" x14ac:dyDescent="0.2">
      <c r="A51" s="97" t="s">
        <v>146</v>
      </c>
      <c r="B51" s="42" t="s">
        <v>83</v>
      </c>
      <c r="C51" s="17"/>
      <c r="D51" s="15"/>
      <c r="E51" s="15"/>
      <c r="F51" s="164">
        <f>F52+F54+F56</f>
        <v>3764.7</v>
      </c>
      <c r="G51" s="165">
        <f>G52+G54+G56</f>
        <v>3053.6</v>
      </c>
      <c r="H51" s="18">
        <f>H52+H54+H56</f>
        <v>3053.6</v>
      </c>
      <c r="I51" s="94"/>
    </row>
    <row r="52" spans="1:9" ht="78.75" x14ac:dyDescent="0.2">
      <c r="A52" s="150" t="s">
        <v>13</v>
      </c>
      <c r="B52" s="32" t="s">
        <v>83</v>
      </c>
      <c r="C52" s="58">
        <v>100</v>
      </c>
      <c r="D52" s="57"/>
      <c r="E52" s="57"/>
      <c r="F52" s="168">
        <f>F53</f>
        <v>2546.6</v>
      </c>
      <c r="G52" s="167">
        <f>G53</f>
        <v>2546.6</v>
      </c>
      <c r="H52" s="59">
        <f>H53</f>
        <v>2546.6</v>
      </c>
      <c r="I52" s="8"/>
    </row>
    <row r="53" spans="1:9" ht="18.75" x14ac:dyDescent="0.2">
      <c r="A53" s="152" t="s">
        <v>84</v>
      </c>
      <c r="B53" s="32" t="s">
        <v>83</v>
      </c>
      <c r="C53" s="58">
        <v>110</v>
      </c>
      <c r="D53" s="57">
        <v>8</v>
      </c>
      <c r="E53" s="57">
        <v>1</v>
      </c>
      <c r="F53" s="187">
        <v>2546.6</v>
      </c>
      <c r="G53" s="187">
        <v>2546.6</v>
      </c>
      <c r="H53" s="188">
        <v>2546.6</v>
      </c>
      <c r="I53" s="8"/>
    </row>
    <row r="54" spans="1:9" ht="32.1" customHeight="1" x14ac:dyDescent="0.2">
      <c r="A54" s="150" t="s">
        <v>131</v>
      </c>
      <c r="B54" s="11" t="s">
        <v>83</v>
      </c>
      <c r="C54" s="58">
        <v>200</v>
      </c>
      <c r="D54" s="57"/>
      <c r="E54" s="57"/>
      <c r="F54" s="168">
        <f>F55</f>
        <v>1218</v>
      </c>
      <c r="G54" s="168">
        <f>G55</f>
        <v>500</v>
      </c>
      <c r="H54" s="59">
        <f>H55</f>
        <v>500</v>
      </c>
      <c r="I54" s="8"/>
    </row>
    <row r="55" spans="1:9" ht="32.1" customHeight="1" x14ac:dyDescent="0.2">
      <c r="A55" s="151" t="s">
        <v>18</v>
      </c>
      <c r="B55" s="11" t="s">
        <v>83</v>
      </c>
      <c r="C55" s="58">
        <v>240</v>
      </c>
      <c r="D55" s="57">
        <v>8</v>
      </c>
      <c r="E55" s="57">
        <v>1</v>
      </c>
      <c r="F55" s="237">
        <v>1218</v>
      </c>
      <c r="G55" s="205">
        <v>500</v>
      </c>
      <c r="H55" s="206">
        <v>500</v>
      </c>
      <c r="I55" s="8"/>
    </row>
    <row r="56" spans="1:9" ht="32.1" customHeight="1" x14ac:dyDescent="0.2">
      <c r="A56" s="150" t="s">
        <v>19</v>
      </c>
      <c r="B56" s="32" t="s">
        <v>83</v>
      </c>
      <c r="C56" s="58">
        <v>800</v>
      </c>
      <c r="D56" s="57"/>
      <c r="E56" s="57"/>
      <c r="F56" s="168">
        <f>F57</f>
        <v>0.1</v>
      </c>
      <c r="G56" s="168">
        <f>G57</f>
        <v>7</v>
      </c>
      <c r="H56" s="59">
        <f>H57</f>
        <v>7</v>
      </c>
      <c r="I56" s="8"/>
    </row>
    <row r="57" spans="1:9" ht="18.75" x14ac:dyDescent="0.2">
      <c r="A57" s="150" t="s">
        <v>20</v>
      </c>
      <c r="B57" s="32" t="s">
        <v>83</v>
      </c>
      <c r="C57" s="58">
        <v>850</v>
      </c>
      <c r="D57" s="57">
        <v>8</v>
      </c>
      <c r="E57" s="57">
        <v>1</v>
      </c>
      <c r="F57" s="205">
        <v>0.1</v>
      </c>
      <c r="G57" s="205">
        <v>7</v>
      </c>
      <c r="H57" s="206">
        <v>7</v>
      </c>
      <c r="I57" s="8"/>
    </row>
    <row r="58" spans="1:9" ht="78.75" x14ac:dyDescent="0.2">
      <c r="A58" s="97" t="s">
        <v>137</v>
      </c>
      <c r="B58" s="42" t="s">
        <v>85</v>
      </c>
      <c r="C58" s="17"/>
      <c r="D58" s="15"/>
      <c r="E58" s="15"/>
      <c r="F58" s="164">
        <f>F60+F62</f>
        <v>4173.8999999999996</v>
      </c>
      <c r="G58" s="164">
        <f>G60+G62</f>
        <v>0</v>
      </c>
      <c r="H58" s="18">
        <f>H60+H62</f>
        <v>0</v>
      </c>
      <c r="I58" s="8"/>
    </row>
    <row r="59" spans="1:9" ht="78.75" x14ac:dyDescent="0.2">
      <c r="A59" s="150" t="s">
        <v>13</v>
      </c>
      <c r="B59" s="32" t="s">
        <v>85</v>
      </c>
      <c r="C59" s="58">
        <v>100</v>
      </c>
      <c r="D59" s="57"/>
      <c r="E59" s="46"/>
      <c r="F59" s="167">
        <f>F60</f>
        <v>4173.8999999999996</v>
      </c>
      <c r="G59" s="167">
        <f>G60</f>
        <v>0</v>
      </c>
      <c r="H59" s="59">
        <f>H60</f>
        <v>0</v>
      </c>
      <c r="I59" s="8"/>
    </row>
    <row r="60" spans="1:9" s="95" customFormat="1" ht="18.75" x14ac:dyDescent="0.2">
      <c r="A60" s="152" t="s">
        <v>84</v>
      </c>
      <c r="B60" s="32" t="s">
        <v>85</v>
      </c>
      <c r="C60" s="58">
        <v>110</v>
      </c>
      <c r="D60" s="57">
        <v>8</v>
      </c>
      <c r="E60" s="46">
        <v>1</v>
      </c>
      <c r="F60" s="191">
        <v>4173.8999999999996</v>
      </c>
      <c r="G60" s="204">
        <v>0</v>
      </c>
      <c r="H60" s="206">
        <v>0</v>
      </c>
      <c r="I60" s="94"/>
    </row>
    <row r="61" spans="1:9" ht="31.5" x14ac:dyDescent="0.2">
      <c r="A61" s="150" t="s">
        <v>131</v>
      </c>
      <c r="B61" s="32" t="s">
        <v>85</v>
      </c>
      <c r="C61" s="58">
        <v>200</v>
      </c>
      <c r="D61" s="57"/>
      <c r="E61" s="57"/>
      <c r="F61" s="168">
        <f>F62</f>
        <v>0</v>
      </c>
      <c r="G61" s="168">
        <f>G62</f>
        <v>0</v>
      </c>
      <c r="H61" s="59">
        <f>H62</f>
        <v>0</v>
      </c>
      <c r="I61" s="8"/>
    </row>
    <row r="62" spans="1:9" ht="23.25" customHeight="1" x14ac:dyDescent="0.2">
      <c r="A62" s="151" t="s">
        <v>18</v>
      </c>
      <c r="B62" s="32" t="s">
        <v>85</v>
      </c>
      <c r="C62" s="58">
        <v>240</v>
      </c>
      <c r="D62" s="57">
        <v>8</v>
      </c>
      <c r="E62" s="57">
        <v>1</v>
      </c>
      <c r="F62" s="205">
        <v>0</v>
      </c>
      <c r="G62" s="205">
        <v>0</v>
      </c>
      <c r="H62" s="206">
        <v>0</v>
      </c>
      <c r="I62" s="8"/>
    </row>
    <row r="63" spans="1:9" ht="39.75" customHeight="1" x14ac:dyDescent="0.2">
      <c r="A63" s="97" t="s">
        <v>144</v>
      </c>
      <c r="B63" s="42" t="s">
        <v>93</v>
      </c>
      <c r="C63" s="17" t="s">
        <v>7</v>
      </c>
      <c r="D63" s="15"/>
      <c r="E63" s="15"/>
      <c r="F63" s="164">
        <f t="shared" ref="F63:H65" si="9">F64</f>
        <v>5</v>
      </c>
      <c r="G63" s="164">
        <f t="shared" si="9"/>
        <v>5</v>
      </c>
      <c r="H63" s="18">
        <f t="shared" si="9"/>
        <v>5</v>
      </c>
      <c r="I63" s="8"/>
    </row>
    <row r="64" spans="1:9" ht="31.5" customHeight="1" x14ac:dyDescent="0.2">
      <c r="A64" s="150" t="s">
        <v>145</v>
      </c>
      <c r="B64" s="32" t="s">
        <v>94</v>
      </c>
      <c r="C64" s="22"/>
      <c r="D64" s="20"/>
      <c r="E64" s="20"/>
      <c r="F64" s="147">
        <f t="shared" si="9"/>
        <v>5</v>
      </c>
      <c r="G64" s="147">
        <f t="shared" si="9"/>
        <v>5</v>
      </c>
      <c r="H64" s="23">
        <f t="shared" si="9"/>
        <v>5</v>
      </c>
      <c r="I64" s="8"/>
    </row>
    <row r="65" spans="1:9" s="95" customFormat="1" ht="31.5" x14ac:dyDescent="0.2">
      <c r="A65" s="150" t="s">
        <v>131</v>
      </c>
      <c r="B65" s="32" t="s">
        <v>94</v>
      </c>
      <c r="C65" s="58">
        <v>200</v>
      </c>
      <c r="D65" s="57"/>
      <c r="E65" s="57"/>
      <c r="F65" s="168">
        <f t="shared" si="9"/>
        <v>5</v>
      </c>
      <c r="G65" s="168">
        <f t="shared" si="9"/>
        <v>5</v>
      </c>
      <c r="H65" s="59">
        <f t="shared" si="9"/>
        <v>5</v>
      </c>
      <c r="I65" s="94"/>
    </row>
    <row r="66" spans="1:9" s="95" customFormat="1" ht="47.25" x14ac:dyDescent="0.2">
      <c r="A66" s="150" t="s">
        <v>18</v>
      </c>
      <c r="B66" s="32" t="s">
        <v>94</v>
      </c>
      <c r="C66" s="22">
        <v>240</v>
      </c>
      <c r="D66" s="57">
        <v>11</v>
      </c>
      <c r="E66" s="57">
        <v>5</v>
      </c>
      <c r="F66" s="205">
        <v>5</v>
      </c>
      <c r="G66" s="205">
        <v>5</v>
      </c>
      <c r="H66" s="193">
        <v>5</v>
      </c>
      <c r="I66" s="94"/>
    </row>
    <row r="67" spans="1:9" ht="32.1" customHeight="1" x14ac:dyDescent="0.2">
      <c r="A67" s="97" t="s">
        <v>150</v>
      </c>
      <c r="B67" s="42" t="s">
        <v>77</v>
      </c>
      <c r="C67" s="17"/>
      <c r="D67" s="15"/>
      <c r="E67" s="15"/>
      <c r="F67" s="164">
        <f t="shared" ref="F67:H69" si="10">F68</f>
        <v>7</v>
      </c>
      <c r="G67" s="164">
        <f t="shared" si="10"/>
        <v>7</v>
      </c>
      <c r="H67" s="18">
        <f t="shared" si="10"/>
        <v>7</v>
      </c>
      <c r="I67" s="8"/>
    </row>
    <row r="68" spans="1:9" ht="32.1" customHeight="1" x14ac:dyDescent="0.2">
      <c r="A68" s="150" t="s">
        <v>149</v>
      </c>
      <c r="B68" s="32" t="s">
        <v>78</v>
      </c>
      <c r="C68" s="22"/>
      <c r="D68" s="20"/>
      <c r="E68" s="20"/>
      <c r="F68" s="147">
        <f t="shared" si="10"/>
        <v>7</v>
      </c>
      <c r="G68" s="166">
        <f t="shared" si="10"/>
        <v>7</v>
      </c>
      <c r="H68" s="23">
        <f t="shared" si="10"/>
        <v>7</v>
      </c>
      <c r="I68" s="8"/>
    </row>
    <row r="69" spans="1:9" s="95" customFormat="1" ht="31.5" x14ac:dyDescent="0.2">
      <c r="A69" s="150" t="s">
        <v>131</v>
      </c>
      <c r="B69" s="32" t="s">
        <v>78</v>
      </c>
      <c r="C69" s="22">
        <v>200</v>
      </c>
      <c r="D69" s="57"/>
      <c r="E69" s="57"/>
      <c r="F69" s="168">
        <f t="shared" si="10"/>
        <v>7</v>
      </c>
      <c r="G69" s="168">
        <f t="shared" si="10"/>
        <v>7</v>
      </c>
      <c r="H69" s="23">
        <f t="shared" si="10"/>
        <v>7</v>
      </c>
      <c r="I69" s="94"/>
    </row>
    <row r="70" spans="1:9" s="95" customFormat="1" ht="32.1" customHeight="1" x14ac:dyDescent="0.2">
      <c r="A70" s="151" t="s">
        <v>18</v>
      </c>
      <c r="B70" s="32" t="s">
        <v>78</v>
      </c>
      <c r="C70" s="22">
        <v>240</v>
      </c>
      <c r="D70" s="57">
        <v>7</v>
      </c>
      <c r="E70" s="57">
        <v>7</v>
      </c>
      <c r="F70" s="205">
        <v>7</v>
      </c>
      <c r="G70" s="204">
        <v>7</v>
      </c>
      <c r="H70" s="193">
        <v>7</v>
      </c>
      <c r="I70" s="94"/>
    </row>
    <row r="71" spans="1:9" ht="21.75" customHeight="1" x14ac:dyDescent="0.2">
      <c r="A71" s="97" t="s">
        <v>9</v>
      </c>
      <c r="B71" s="42" t="s">
        <v>10</v>
      </c>
      <c r="C71" s="17" t="s">
        <v>7</v>
      </c>
      <c r="D71" s="15"/>
      <c r="E71" s="15"/>
      <c r="F71" s="164">
        <f>F72+F75+F81+F84+F89+F97+F104+F107+F110+F113+F118+F123+F126+F130+F101</f>
        <v>7210.8000000000011</v>
      </c>
      <c r="G71" s="165">
        <f>G72+G75+G81+G84+G89+G97+G104+G107+G110+G113+G118+G123+G126+G130+G101</f>
        <v>5291.2000000000007</v>
      </c>
      <c r="H71" s="7">
        <f>H72+H75+H81+H84+H89+H97+H104+H107+H110+H113+H118+H123+H126+H130+H101</f>
        <v>6317.2000000000007</v>
      </c>
      <c r="I71" s="8"/>
    </row>
    <row r="72" spans="1:9" ht="32.1" customHeight="1" x14ac:dyDescent="0.2">
      <c r="A72" s="97" t="s">
        <v>22</v>
      </c>
      <c r="B72" s="42" t="s">
        <v>23</v>
      </c>
      <c r="C72" s="17"/>
      <c r="D72" s="15"/>
      <c r="E72" s="15"/>
      <c r="F72" s="164">
        <f t="shared" ref="F72:H73" si="11">F73</f>
        <v>1763.1</v>
      </c>
      <c r="G72" s="165">
        <f t="shared" si="11"/>
        <v>3263.1</v>
      </c>
      <c r="H72" s="7">
        <f t="shared" si="11"/>
        <v>3263.1</v>
      </c>
      <c r="I72" s="8"/>
    </row>
    <row r="73" spans="1:9" s="95" customFormat="1" ht="78.75" x14ac:dyDescent="0.2">
      <c r="A73" s="150" t="s">
        <v>13</v>
      </c>
      <c r="B73" s="11" t="s">
        <v>23</v>
      </c>
      <c r="C73" s="12">
        <v>100</v>
      </c>
      <c r="D73" s="9"/>
      <c r="E73" s="10"/>
      <c r="F73" s="166">
        <f t="shared" si="11"/>
        <v>1763.1</v>
      </c>
      <c r="G73" s="166">
        <f t="shared" si="11"/>
        <v>3263.1</v>
      </c>
      <c r="H73" s="13">
        <f t="shared" si="11"/>
        <v>3263.1</v>
      </c>
      <c r="I73" s="94"/>
    </row>
    <row r="74" spans="1:9" s="95" customFormat="1" ht="31.5" x14ac:dyDescent="0.2">
      <c r="A74" s="150" t="s">
        <v>14</v>
      </c>
      <c r="B74" s="11" t="s">
        <v>23</v>
      </c>
      <c r="C74" s="12">
        <v>120</v>
      </c>
      <c r="D74" s="9">
        <v>1</v>
      </c>
      <c r="E74" s="10">
        <v>4</v>
      </c>
      <c r="F74" s="185">
        <v>1763.1</v>
      </c>
      <c r="G74" s="185">
        <v>3263.1</v>
      </c>
      <c r="H74" s="184">
        <v>3263.1</v>
      </c>
      <c r="I74" s="94"/>
    </row>
    <row r="75" spans="1:9" ht="31.5" x14ac:dyDescent="0.2">
      <c r="A75" s="97" t="s">
        <v>16</v>
      </c>
      <c r="B75" s="5" t="s">
        <v>17</v>
      </c>
      <c r="C75" s="6" t="s">
        <v>7</v>
      </c>
      <c r="D75" s="3"/>
      <c r="E75" s="4"/>
      <c r="F75" s="165">
        <f>F76+F78</f>
        <v>1459.2</v>
      </c>
      <c r="G75" s="165">
        <f>G76+G78</f>
        <v>142.1</v>
      </c>
      <c r="H75" s="7">
        <f>H76+H78</f>
        <v>834.6</v>
      </c>
      <c r="I75" s="8"/>
    </row>
    <row r="76" spans="1:9" ht="31.5" x14ac:dyDescent="0.2">
      <c r="A76" s="150" t="s">
        <v>131</v>
      </c>
      <c r="B76" s="85" t="s">
        <v>17</v>
      </c>
      <c r="C76" s="22">
        <v>200</v>
      </c>
      <c r="D76" s="20"/>
      <c r="E76" s="20"/>
      <c r="F76" s="147">
        <f>F77</f>
        <v>1283</v>
      </c>
      <c r="G76" s="147">
        <f>G77</f>
        <v>112.1</v>
      </c>
      <c r="H76" s="23">
        <f>H77</f>
        <v>804.6</v>
      </c>
      <c r="I76" s="8"/>
    </row>
    <row r="77" spans="1:9" ht="33" customHeight="1" x14ac:dyDescent="0.2">
      <c r="A77" s="150" t="s">
        <v>18</v>
      </c>
      <c r="B77" s="85" t="s">
        <v>17</v>
      </c>
      <c r="C77" s="22">
        <v>240</v>
      </c>
      <c r="D77" s="20">
        <v>1</v>
      </c>
      <c r="E77" s="20">
        <v>4</v>
      </c>
      <c r="F77" s="181">
        <v>1283</v>
      </c>
      <c r="G77" s="181">
        <v>112.1</v>
      </c>
      <c r="H77" s="182">
        <v>804.6</v>
      </c>
      <c r="I77" s="8"/>
    </row>
    <row r="78" spans="1:9" ht="18.75" x14ac:dyDescent="0.2">
      <c r="A78" s="150" t="s">
        <v>19</v>
      </c>
      <c r="B78" s="85" t="s">
        <v>17</v>
      </c>
      <c r="C78" s="22">
        <v>800</v>
      </c>
      <c r="D78" s="20"/>
      <c r="E78" s="20"/>
      <c r="F78" s="147">
        <f>F80+F79</f>
        <v>176.20000000000002</v>
      </c>
      <c r="G78" s="147">
        <f>G80</f>
        <v>30</v>
      </c>
      <c r="H78" s="23">
        <f>H80</f>
        <v>30</v>
      </c>
      <c r="I78" s="8"/>
    </row>
    <row r="79" spans="1:9" ht="32.1" customHeight="1" x14ac:dyDescent="0.2">
      <c r="A79" s="150" t="s">
        <v>39</v>
      </c>
      <c r="B79" s="85" t="s">
        <v>17</v>
      </c>
      <c r="C79" s="22">
        <v>830</v>
      </c>
      <c r="D79" s="20"/>
      <c r="E79" s="20"/>
      <c r="F79" s="181">
        <v>13.4</v>
      </c>
      <c r="G79" s="181">
        <v>0</v>
      </c>
      <c r="H79" s="182">
        <v>0</v>
      </c>
      <c r="I79" s="8"/>
    </row>
    <row r="80" spans="1:9" ht="18.75" x14ac:dyDescent="0.2">
      <c r="A80" s="150" t="s">
        <v>20</v>
      </c>
      <c r="B80" s="85" t="s">
        <v>17</v>
      </c>
      <c r="C80" s="22">
        <v>850</v>
      </c>
      <c r="D80" s="20">
        <v>1</v>
      </c>
      <c r="E80" s="20">
        <v>4</v>
      </c>
      <c r="F80" s="181">
        <v>162.80000000000001</v>
      </c>
      <c r="G80" s="181">
        <v>30</v>
      </c>
      <c r="H80" s="182">
        <v>30</v>
      </c>
      <c r="I80" s="8"/>
    </row>
    <row r="81" spans="1:9" ht="31.5" x14ac:dyDescent="0.2">
      <c r="A81" s="97" t="s">
        <v>105</v>
      </c>
      <c r="B81" s="96" t="s">
        <v>25</v>
      </c>
      <c r="C81" s="17"/>
      <c r="D81" s="15"/>
      <c r="E81" s="15"/>
      <c r="F81" s="164">
        <f t="shared" ref="F81:H82" si="12">F82</f>
        <v>25.6</v>
      </c>
      <c r="G81" s="164">
        <f t="shared" si="12"/>
        <v>25.6</v>
      </c>
      <c r="H81" s="18">
        <f t="shared" si="12"/>
        <v>25.6</v>
      </c>
      <c r="I81" s="8"/>
    </row>
    <row r="82" spans="1:9" ht="18.75" x14ac:dyDescent="0.2">
      <c r="A82" s="150" t="s">
        <v>26</v>
      </c>
      <c r="B82" s="85" t="s">
        <v>25</v>
      </c>
      <c r="C82" s="22">
        <v>500</v>
      </c>
      <c r="D82" s="20"/>
      <c r="E82" s="20"/>
      <c r="F82" s="147">
        <f t="shared" si="12"/>
        <v>25.6</v>
      </c>
      <c r="G82" s="147">
        <f t="shared" si="12"/>
        <v>25.6</v>
      </c>
      <c r="H82" s="23">
        <f t="shared" si="12"/>
        <v>25.6</v>
      </c>
      <c r="I82" s="8"/>
    </row>
    <row r="83" spans="1:9" s="95" customFormat="1" ht="18.75" x14ac:dyDescent="0.2">
      <c r="A83" s="150" t="s">
        <v>27</v>
      </c>
      <c r="B83" s="85" t="s">
        <v>25</v>
      </c>
      <c r="C83" s="22">
        <v>540</v>
      </c>
      <c r="D83" s="20">
        <v>1</v>
      </c>
      <c r="E83" s="20">
        <v>6</v>
      </c>
      <c r="F83" s="183">
        <v>25.6</v>
      </c>
      <c r="G83" s="183">
        <v>25.6</v>
      </c>
      <c r="H83" s="193">
        <v>25.6</v>
      </c>
      <c r="I83" s="94"/>
    </row>
    <row r="84" spans="1:9" ht="47.25" x14ac:dyDescent="0.2">
      <c r="A84" s="97" t="s">
        <v>35</v>
      </c>
      <c r="B84" s="96" t="s">
        <v>36</v>
      </c>
      <c r="C84" s="17" t="s">
        <v>7</v>
      </c>
      <c r="D84" s="15"/>
      <c r="E84" s="15"/>
      <c r="F84" s="164">
        <f>F85+F87</f>
        <v>298.89999999999998</v>
      </c>
      <c r="G84" s="164">
        <f t="shared" ref="F84:H85" si="13">G85</f>
        <v>0</v>
      </c>
      <c r="H84" s="18">
        <f t="shared" si="13"/>
        <v>0</v>
      </c>
      <c r="I84" s="8"/>
    </row>
    <row r="85" spans="1:9" ht="31.5" x14ac:dyDescent="0.2">
      <c r="A85" s="150" t="s">
        <v>131</v>
      </c>
      <c r="B85" s="85" t="s">
        <v>36</v>
      </c>
      <c r="C85" s="22">
        <v>200</v>
      </c>
      <c r="D85" s="20"/>
      <c r="E85" s="20"/>
      <c r="F85" s="147">
        <f t="shared" si="13"/>
        <v>281.5</v>
      </c>
      <c r="G85" s="147">
        <f t="shared" si="13"/>
        <v>0</v>
      </c>
      <c r="H85" s="23">
        <f t="shared" si="13"/>
        <v>0</v>
      </c>
      <c r="I85" s="8"/>
    </row>
    <row r="86" spans="1:9" s="95" customFormat="1" ht="30" customHeight="1" x14ac:dyDescent="0.2">
      <c r="A86" s="150" t="s">
        <v>18</v>
      </c>
      <c r="B86" s="32" t="s">
        <v>36</v>
      </c>
      <c r="C86" s="22">
        <v>240</v>
      </c>
      <c r="D86" s="20">
        <v>1</v>
      </c>
      <c r="E86" s="20">
        <v>13</v>
      </c>
      <c r="F86" s="183">
        <v>281.5</v>
      </c>
      <c r="G86" s="183">
        <v>0</v>
      </c>
      <c r="H86" s="193">
        <v>0</v>
      </c>
      <c r="I86" s="94"/>
    </row>
    <row r="87" spans="1:9" ht="18.75" x14ac:dyDescent="0.2">
      <c r="A87" s="34" t="s">
        <v>19</v>
      </c>
      <c r="B87" s="32" t="s">
        <v>36</v>
      </c>
      <c r="C87" s="22">
        <v>800</v>
      </c>
      <c r="D87" s="20"/>
      <c r="E87" s="20"/>
      <c r="F87" s="147">
        <f>F88</f>
        <v>17.399999999999999</v>
      </c>
      <c r="G87" s="147">
        <f>G88</f>
        <v>0</v>
      </c>
      <c r="H87" s="23">
        <f>H88</f>
        <v>0</v>
      </c>
      <c r="I87" s="8"/>
    </row>
    <row r="88" spans="1:9" ht="21.75" customHeight="1" x14ac:dyDescent="0.2">
      <c r="A88" s="153" t="s">
        <v>39</v>
      </c>
      <c r="B88" s="32" t="s">
        <v>36</v>
      </c>
      <c r="C88" s="22">
        <v>830</v>
      </c>
      <c r="D88" s="20"/>
      <c r="E88" s="20"/>
      <c r="F88" s="147">
        <v>17.399999999999999</v>
      </c>
      <c r="G88" s="147">
        <v>0</v>
      </c>
      <c r="H88" s="23">
        <v>0</v>
      </c>
      <c r="I88" s="8"/>
    </row>
    <row r="89" spans="1:9" ht="18.75" x14ac:dyDescent="0.2">
      <c r="A89" s="97" t="s">
        <v>37</v>
      </c>
      <c r="B89" s="42" t="s">
        <v>38</v>
      </c>
      <c r="C89" s="17" t="s">
        <v>7</v>
      </c>
      <c r="D89" s="15"/>
      <c r="E89" s="15"/>
      <c r="F89" s="164">
        <f>F90+F94+F93</f>
        <v>241</v>
      </c>
      <c r="G89" s="164">
        <f>G90+G94</f>
        <v>5</v>
      </c>
      <c r="H89" s="18">
        <f>H90+H94</f>
        <v>5</v>
      </c>
      <c r="I89" s="8"/>
    </row>
    <row r="90" spans="1:9" ht="31.5" x14ac:dyDescent="0.2">
      <c r="A90" s="150" t="s">
        <v>131</v>
      </c>
      <c r="B90" s="32" t="s">
        <v>38</v>
      </c>
      <c r="C90" s="22">
        <v>200</v>
      </c>
      <c r="D90" s="20"/>
      <c r="E90" s="20"/>
      <c r="F90" s="147">
        <f>F91</f>
        <v>105</v>
      </c>
      <c r="G90" s="147">
        <f>G91</f>
        <v>0</v>
      </c>
      <c r="H90" s="23">
        <f>H91</f>
        <v>0</v>
      </c>
      <c r="I90" s="8"/>
    </row>
    <row r="91" spans="1:9" s="95" customFormat="1" ht="35.25" customHeight="1" x14ac:dyDescent="0.2">
      <c r="A91" s="150" t="s">
        <v>18</v>
      </c>
      <c r="B91" s="32" t="s">
        <v>38</v>
      </c>
      <c r="C91" s="22">
        <v>240</v>
      </c>
      <c r="D91" s="20">
        <v>1</v>
      </c>
      <c r="E91" s="20">
        <v>13</v>
      </c>
      <c r="F91" s="183">
        <v>105</v>
      </c>
      <c r="G91" s="183">
        <v>0</v>
      </c>
      <c r="H91" s="182">
        <v>0</v>
      </c>
      <c r="I91" s="94"/>
    </row>
    <row r="92" spans="1:9" ht="32.1" hidden="1" customHeight="1" x14ac:dyDescent="0.2">
      <c r="A92" s="150" t="s">
        <v>91</v>
      </c>
      <c r="B92" s="32" t="s">
        <v>38</v>
      </c>
      <c r="C92" s="22">
        <v>300</v>
      </c>
      <c r="D92" s="20"/>
      <c r="E92" s="20"/>
      <c r="F92" s="147">
        <f>F93</f>
        <v>6</v>
      </c>
      <c r="G92" s="147">
        <f>G93</f>
        <v>0</v>
      </c>
      <c r="H92" s="120">
        <f>H93</f>
        <v>0</v>
      </c>
      <c r="I92" s="8"/>
    </row>
    <row r="93" spans="1:9" ht="14.25" customHeight="1" x14ac:dyDescent="0.2">
      <c r="A93" s="150" t="s">
        <v>169</v>
      </c>
      <c r="B93" s="32" t="s">
        <v>38</v>
      </c>
      <c r="C93" s="22">
        <v>350</v>
      </c>
      <c r="D93" s="20">
        <v>1</v>
      </c>
      <c r="E93" s="20">
        <v>13</v>
      </c>
      <c r="F93" s="183">
        <v>6</v>
      </c>
      <c r="G93" s="183">
        <v>0</v>
      </c>
      <c r="H93" s="182">
        <v>0</v>
      </c>
      <c r="I93" s="8"/>
    </row>
    <row r="94" spans="1:9" ht="16.5" customHeight="1" x14ac:dyDescent="0.2">
      <c r="A94" s="150" t="s">
        <v>19</v>
      </c>
      <c r="B94" s="32" t="s">
        <v>38</v>
      </c>
      <c r="C94" s="22">
        <v>800</v>
      </c>
      <c r="D94" s="20">
        <v>1</v>
      </c>
      <c r="E94" s="20">
        <v>13</v>
      </c>
      <c r="F94" s="147">
        <f>F95+F96</f>
        <v>130</v>
      </c>
      <c r="G94" s="147">
        <f>G95+G96</f>
        <v>5</v>
      </c>
      <c r="H94" s="23">
        <f>H95+H96</f>
        <v>5</v>
      </c>
      <c r="I94" s="8"/>
    </row>
    <row r="95" spans="1:9" ht="18.75" x14ac:dyDescent="0.2">
      <c r="A95" s="150" t="s">
        <v>39</v>
      </c>
      <c r="B95" s="32" t="s">
        <v>38</v>
      </c>
      <c r="C95" s="22">
        <v>830</v>
      </c>
      <c r="D95" s="20">
        <v>1</v>
      </c>
      <c r="E95" s="20">
        <v>13</v>
      </c>
      <c r="F95" s="183">
        <v>0</v>
      </c>
      <c r="G95" s="183">
        <v>0</v>
      </c>
      <c r="H95" s="193">
        <v>0</v>
      </c>
      <c r="I95" s="8"/>
    </row>
    <row r="96" spans="1:9" ht="18.75" x14ac:dyDescent="0.2">
      <c r="A96" s="150" t="s">
        <v>20</v>
      </c>
      <c r="B96" s="21" t="s">
        <v>38</v>
      </c>
      <c r="C96" s="12">
        <v>850</v>
      </c>
      <c r="D96" s="20">
        <v>1</v>
      </c>
      <c r="E96" s="20">
        <v>13</v>
      </c>
      <c r="F96" s="183">
        <v>130</v>
      </c>
      <c r="G96" s="183">
        <v>5</v>
      </c>
      <c r="H96" s="193">
        <v>5</v>
      </c>
      <c r="I96" s="8"/>
    </row>
    <row r="97" spans="1:9" ht="47.25" x14ac:dyDescent="0.2">
      <c r="A97" s="97" t="s">
        <v>90</v>
      </c>
      <c r="B97" s="5" t="s">
        <v>129</v>
      </c>
      <c r="C97" s="6" t="s">
        <v>7</v>
      </c>
      <c r="D97" s="3"/>
      <c r="E97" s="4"/>
      <c r="F97" s="165">
        <f>F98+F100</f>
        <v>544.1</v>
      </c>
      <c r="G97" s="165">
        <f t="shared" ref="F97:H98" si="14">G98</f>
        <v>570</v>
      </c>
      <c r="H97" s="7">
        <f t="shared" si="14"/>
        <v>570</v>
      </c>
      <c r="I97" s="8"/>
    </row>
    <row r="98" spans="1:9" ht="31.5" x14ac:dyDescent="0.2">
      <c r="A98" s="151" t="s">
        <v>91</v>
      </c>
      <c r="B98" s="11" t="s">
        <v>129</v>
      </c>
      <c r="C98" s="54">
        <v>300</v>
      </c>
      <c r="D98" s="45"/>
      <c r="E98" s="46"/>
      <c r="F98" s="167">
        <f t="shared" si="14"/>
        <v>544.1</v>
      </c>
      <c r="G98" s="167">
        <f t="shared" si="14"/>
        <v>570</v>
      </c>
      <c r="H98" s="55">
        <f t="shared" si="14"/>
        <v>570</v>
      </c>
      <c r="I98" s="8"/>
    </row>
    <row r="99" spans="1:9" ht="31.5" x14ac:dyDescent="0.2">
      <c r="A99" s="234" t="s">
        <v>172</v>
      </c>
      <c r="B99" s="11" t="s">
        <v>129</v>
      </c>
      <c r="C99" s="54">
        <v>310</v>
      </c>
      <c r="D99" s="45">
        <v>10</v>
      </c>
      <c r="E99" s="46">
        <v>1</v>
      </c>
      <c r="F99" s="204">
        <v>544.1</v>
      </c>
      <c r="G99" s="204">
        <v>570</v>
      </c>
      <c r="H99" s="215">
        <v>570</v>
      </c>
      <c r="I99" s="8"/>
    </row>
    <row r="100" spans="1:9" ht="18" customHeight="1" x14ac:dyDescent="0.2">
      <c r="A100" s="150" t="s">
        <v>133</v>
      </c>
      <c r="B100" s="32" t="s">
        <v>129</v>
      </c>
      <c r="C100" s="58">
        <v>320</v>
      </c>
      <c r="D100" s="57">
        <v>10</v>
      </c>
      <c r="E100" s="57">
        <v>1</v>
      </c>
      <c r="F100" s="205">
        <v>0</v>
      </c>
      <c r="G100" s="204">
        <v>0</v>
      </c>
      <c r="H100" s="215">
        <v>0</v>
      </c>
      <c r="I100" s="8"/>
    </row>
    <row r="101" spans="1:9" ht="47.25" x14ac:dyDescent="0.2">
      <c r="A101" s="97" t="s">
        <v>52</v>
      </c>
      <c r="B101" s="42" t="s">
        <v>175</v>
      </c>
      <c r="C101" s="17"/>
      <c r="D101" s="15"/>
      <c r="E101" s="15"/>
      <c r="F101" s="164">
        <f>F102</f>
        <v>2.5</v>
      </c>
      <c r="G101" s="165">
        <f t="shared" ref="G101:H102" si="15">G102</f>
        <v>0</v>
      </c>
      <c r="H101" s="7">
        <f t="shared" si="15"/>
        <v>0</v>
      </c>
      <c r="I101" s="8"/>
    </row>
    <row r="102" spans="1:9" s="95" customFormat="1" ht="31.5" x14ac:dyDescent="0.2">
      <c r="A102" s="150" t="s">
        <v>131</v>
      </c>
      <c r="B102" s="32" t="s">
        <v>175</v>
      </c>
      <c r="C102" s="58">
        <v>200</v>
      </c>
      <c r="D102" s="57"/>
      <c r="E102" s="57"/>
      <c r="F102" s="168">
        <f>F103</f>
        <v>2.5</v>
      </c>
      <c r="G102" s="167">
        <f t="shared" si="15"/>
        <v>0</v>
      </c>
      <c r="H102" s="55">
        <f t="shared" si="15"/>
        <v>0</v>
      </c>
      <c r="I102" s="94"/>
    </row>
    <row r="103" spans="1:9" s="95" customFormat="1" ht="45" customHeight="1" x14ac:dyDescent="0.2">
      <c r="A103" s="150" t="s">
        <v>18</v>
      </c>
      <c r="B103" s="32" t="s">
        <v>175</v>
      </c>
      <c r="C103" s="58">
        <v>240</v>
      </c>
      <c r="D103" s="57">
        <v>3</v>
      </c>
      <c r="E103" s="57">
        <v>10</v>
      </c>
      <c r="F103" s="205">
        <v>2.5</v>
      </c>
      <c r="G103" s="204">
        <v>0</v>
      </c>
      <c r="H103" s="215">
        <v>0</v>
      </c>
      <c r="I103" s="94"/>
    </row>
    <row r="104" spans="1:9" s="95" customFormat="1" ht="18.75" x14ac:dyDescent="0.2">
      <c r="A104" s="97" t="s">
        <v>11</v>
      </c>
      <c r="B104" s="42" t="s">
        <v>12</v>
      </c>
      <c r="C104" s="17" t="s">
        <v>7</v>
      </c>
      <c r="D104" s="15"/>
      <c r="E104" s="15"/>
      <c r="F104" s="164">
        <f t="shared" ref="F104:H105" si="16">F105</f>
        <v>740.2</v>
      </c>
      <c r="G104" s="165">
        <f t="shared" si="16"/>
        <v>740.2</v>
      </c>
      <c r="H104" s="7">
        <f t="shared" si="16"/>
        <v>740.2</v>
      </c>
      <c r="I104" s="94"/>
    </row>
    <row r="105" spans="1:9" s="95" customFormat="1" ht="33" customHeight="1" x14ac:dyDescent="0.2">
      <c r="A105" s="150" t="s">
        <v>13</v>
      </c>
      <c r="B105" s="32" t="s">
        <v>12</v>
      </c>
      <c r="C105" s="22">
        <v>100</v>
      </c>
      <c r="D105" s="20"/>
      <c r="E105" s="20"/>
      <c r="F105" s="147">
        <f>F106</f>
        <v>740.2</v>
      </c>
      <c r="G105" s="166">
        <f t="shared" si="16"/>
        <v>740.2</v>
      </c>
      <c r="H105" s="13">
        <f t="shared" si="16"/>
        <v>740.2</v>
      </c>
      <c r="I105" s="94"/>
    </row>
    <row r="106" spans="1:9" s="95" customFormat="1" ht="31.5" x14ac:dyDescent="0.2">
      <c r="A106" s="150" t="s">
        <v>14</v>
      </c>
      <c r="B106" s="11" t="s">
        <v>12</v>
      </c>
      <c r="C106" s="12">
        <v>120</v>
      </c>
      <c r="D106" s="9">
        <v>1</v>
      </c>
      <c r="E106" s="10">
        <v>2</v>
      </c>
      <c r="F106" s="199">
        <v>740.2</v>
      </c>
      <c r="G106" s="199">
        <v>740.2</v>
      </c>
      <c r="H106" s="200">
        <v>740.2</v>
      </c>
      <c r="I106" s="94"/>
    </row>
    <row r="107" spans="1:9" ht="31.5" x14ac:dyDescent="0.2">
      <c r="A107" s="97" t="s">
        <v>29</v>
      </c>
      <c r="B107" s="42" t="s">
        <v>30</v>
      </c>
      <c r="C107" s="17"/>
      <c r="D107" s="15"/>
      <c r="E107" s="15"/>
      <c r="F107" s="164">
        <f t="shared" ref="F107:H108" si="17">F108</f>
        <v>0</v>
      </c>
      <c r="G107" s="164">
        <f t="shared" si="17"/>
        <v>0</v>
      </c>
      <c r="H107" s="18">
        <v>0</v>
      </c>
      <c r="I107" s="8"/>
    </row>
    <row r="108" spans="1:9" ht="29.25" customHeight="1" x14ac:dyDescent="0.2">
      <c r="A108" s="150" t="s">
        <v>131</v>
      </c>
      <c r="B108" s="32" t="s">
        <v>30</v>
      </c>
      <c r="C108" s="22">
        <v>200</v>
      </c>
      <c r="D108" s="20"/>
      <c r="E108" s="20"/>
      <c r="F108" s="147">
        <v>0</v>
      </c>
      <c r="G108" s="147">
        <f t="shared" si="17"/>
        <v>0</v>
      </c>
      <c r="H108" s="23">
        <f t="shared" si="17"/>
        <v>0</v>
      </c>
      <c r="I108" s="8"/>
    </row>
    <row r="109" spans="1:9" s="95" customFormat="1" ht="2.25" hidden="1" customHeight="1" x14ac:dyDescent="0.2">
      <c r="A109" s="150" t="s">
        <v>18</v>
      </c>
      <c r="B109" s="32" t="s">
        <v>30</v>
      </c>
      <c r="C109" s="22">
        <v>240</v>
      </c>
      <c r="D109" s="20">
        <v>1</v>
      </c>
      <c r="E109" s="20">
        <v>7</v>
      </c>
      <c r="F109" s="183">
        <v>0</v>
      </c>
      <c r="G109" s="183">
        <v>0</v>
      </c>
      <c r="H109" s="193">
        <v>0</v>
      </c>
      <c r="I109" s="94"/>
    </row>
    <row r="110" spans="1:9" ht="30.75" customHeight="1" x14ac:dyDescent="0.2">
      <c r="A110" s="97" t="s">
        <v>64</v>
      </c>
      <c r="B110" s="5" t="s">
        <v>65</v>
      </c>
      <c r="C110" s="17"/>
      <c r="D110" s="14"/>
      <c r="E110" s="15"/>
      <c r="F110" s="164">
        <f t="shared" ref="F110:H111" si="18">F111</f>
        <v>227.1</v>
      </c>
      <c r="G110" s="164">
        <f t="shared" si="18"/>
        <v>19</v>
      </c>
      <c r="H110" s="18">
        <f t="shared" si="18"/>
        <v>19</v>
      </c>
      <c r="I110" s="8"/>
    </row>
    <row r="111" spans="1:9" ht="21.75" customHeight="1" x14ac:dyDescent="0.2">
      <c r="A111" s="150" t="s">
        <v>19</v>
      </c>
      <c r="B111" s="11" t="s">
        <v>65</v>
      </c>
      <c r="C111" s="22">
        <v>800</v>
      </c>
      <c r="D111" s="19"/>
      <c r="E111" s="20"/>
      <c r="F111" s="147">
        <f t="shared" si="18"/>
        <v>227.1</v>
      </c>
      <c r="G111" s="147">
        <f t="shared" si="18"/>
        <v>19</v>
      </c>
      <c r="H111" s="23">
        <f t="shared" si="18"/>
        <v>19</v>
      </c>
      <c r="I111" s="8"/>
    </row>
    <row r="112" spans="1:9" ht="21.75" customHeight="1" x14ac:dyDescent="0.2">
      <c r="A112" s="150" t="s">
        <v>20</v>
      </c>
      <c r="B112" s="32" t="s">
        <v>65</v>
      </c>
      <c r="C112" s="22">
        <v>850</v>
      </c>
      <c r="D112" s="20">
        <v>5</v>
      </c>
      <c r="E112" s="20">
        <v>1</v>
      </c>
      <c r="F112" s="201">
        <v>227.1</v>
      </c>
      <c r="G112" s="201">
        <v>19</v>
      </c>
      <c r="H112" s="202">
        <v>19</v>
      </c>
      <c r="I112" s="8"/>
    </row>
    <row r="113" spans="1:9" ht="20.25" customHeight="1" x14ac:dyDescent="0.2">
      <c r="A113" s="97" t="s">
        <v>130</v>
      </c>
      <c r="B113" s="42" t="s">
        <v>32</v>
      </c>
      <c r="C113" s="17" t="s">
        <v>7</v>
      </c>
      <c r="D113" s="15"/>
      <c r="E113" s="15"/>
      <c r="F113" s="165">
        <f>F114+F116</f>
        <v>80</v>
      </c>
      <c r="G113" s="165">
        <f>G116</f>
        <v>0</v>
      </c>
      <c r="H113" s="7">
        <f>H116</f>
        <v>0</v>
      </c>
      <c r="I113" s="8"/>
    </row>
    <row r="114" spans="1:9" ht="21" customHeight="1" x14ac:dyDescent="0.2">
      <c r="A114" s="150" t="s">
        <v>91</v>
      </c>
      <c r="B114" s="32" t="s">
        <v>32</v>
      </c>
      <c r="C114" s="22">
        <v>300</v>
      </c>
      <c r="D114" s="15"/>
      <c r="E114" s="15"/>
      <c r="F114" s="166">
        <f>F115</f>
        <v>12</v>
      </c>
      <c r="G114" s="166">
        <f>G115</f>
        <v>0</v>
      </c>
      <c r="H114" s="13">
        <f>H115</f>
        <v>0</v>
      </c>
      <c r="I114" s="8"/>
    </row>
    <row r="115" spans="1:9" s="95" customFormat="1" ht="18.75" x14ac:dyDescent="0.2">
      <c r="A115" s="150" t="s">
        <v>173</v>
      </c>
      <c r="B115" s="32" t="s">
        <v>32</v>
      </c>
      <c r="C115" s="22">
        <v>360</v>
      </c>
      <c r="D115" s="20">
        <v>1</v>
      </c>
      <c r="E115" s="20">
        <v>13</v>
      </c>
      <c r="F115" s="199">
        <v>12</v>
      </c>
      <c r="G115" s="199">
        <v>0</v>
      </c>
      <c r="H115" s="200">
        <v>0</v>
      </c>
      <c r="I115" s="94"/>
    </row>
    <row r="116" spans="1:9" s="95" customFormat="1" ht="16.5" customHeight="1" x14ac:dyDescent="0.2">
      <c r="A116" s="150" t="s">
        <v>19</v>
      </c>
      <c r="B116" s="32" t="s">
        <v>32</v>
      </c>
      <c r="C116" s="22">
        <v>800</v>
      </c>
      <c r="D116" s="20"/>
      <c r="E116" s="20"/>
      <c r="F116" s="166">
        <f t="shared" ref="F116:H116" si="19">F117</f>
        <v>68</v>
      </c>
      <c r="G116" s="166">
        <f t="shared" si="19"/>
        <v>0</v>
      </c>
      <c r="H116" s="13">
        <f t="shared" si="19"/>
        <v>0</v>
      </c>
      <c r="I116" s="94"/>
    </row>
    <row r="117" spans="1:9" s="95" customFormat="1" ht="18.75" x14ac:dyDescent="0.2">
      <c r="A117" s="150" t="s">
        <v>33</v>
      </c>
      <c r="B117" s="32" t="s">
        <v>32</v>
      </c>
      <c r="C117" s="22">
        <v>870</v>
      </c>
      <c r="D117" s="20">
        <v>1</v>
      </c>
      <c r="E117" s="20">
        <v>11</v>
      </c>
      <c r="F117" s="199">
        <v>68</v>
      </c>
      <c r="G117" s="199">
        <v>0</v>
      </c>
      <c r="H117" s="200">
        <v>0</v>
      </c>
      <c r="I117" s="94"/>
    </row>
    <row r="118" spans="1:9" ht="45.75" customHeight="1" x14ac:dyDescent="0.2">
      <c r="A118" s="97" t="s">
        <v>41</v>
      </c>
      <c r="B118" s="42" t="s">
        <v>42</v>
      </c>
      <c r="C118" s="98" t="s">
        <v>7</v>
      </c>
      <c r="D118" s="15"/>
      <c r="E118" s="15"/>
      <c r="F118" s="135">
        <f>F119+F121</f>
        <v>289.8</v>
      </c>
      <c r="G118" s="135">
        <f>G119+G121</f>
        <v>277.8</v>
      </c>
      <c r="H118" s="118">
        <f>H119+H121</f>
        <v>289</v>
      </c>
      <c r="I118" s="8"/>
    </row>
    <row r="119" spans="1:9" ht="78.75" x14ac:dyDescent="0.2">
      <c r="A119" s="150" t="s">
        <v>13</v>
      </c>
      <c r="B119" s="85" t="s">
        <v>42</v>
      </c>
      <c r="C119" s="22">
        <v>100</v>
      </c>
      <c r="D119" s="20"/>
      <c r="E119" s="20"/>
      <c r="F119" s="147">
        <f>F120</f>
        <v>249.8</v>
      </c>
      <c r="G119" s="147">
        <f>G120</f>
        <v>246.5</v>
      </c>
      <c r="H119" s="23">
        <f>H120</f>
        <v>257.7</v>
      </c>
      <c r="I119" s="8"/>
    </row>
    <row r="120" spans="1:9" s="95" customFormat="1" ht="35.25" customHeight="1" x14ac:dyDescent="0.2">
      <c r="A120" s="150" t="s">
        <v>43</v>
      </c>
      <c r="B120" s="85" t="s">
        <v>42</v>
      </c>
      <c r="C120" s="22">
        <v>120</v>
      </c>
      <c r="D120" s="20">
        <v>2</v>
      </c>
      <c r="E120" s="20">
        <v>3</v>
      </c>
      <c r="F120" s="183">
        <v>249.8</v>
      </c>
      <c r="G120" s="183">
        <v>246.5</v>
      </c>
      <c r="H120" s="193">
        <v>257.7</v>
      </c>
      <c r="I120" s="94"/>
    </row>
    <row r="121" spans="1:9" ht="31.5" x14ac:dyDescent="0.2">
      <c r="A121" s="150" t="s">
        <v>131</v>
      </c>
      <c r="B121" s="85" t="s">
        <v>44</v>
      </c>
      <c r="C121" s="22">
        <v>200</v>
      </c>
      <c r="D121" s="20"/>
      <c r="E121" s="20"/>
      <c r="F121" s="147">
        <f>F122</f>
        <v>40</v>
      </c>
      <c r="G121" s="147">
        <f>G122</f>
        <v>31.3</v>
      </c>
      <c r="H121" s="23">
        <f>H122</f>
        <v>31.3</v>
      </c>
      <c r="I121" s="8"/>
    </row>
    <row r="122" spans="1:9" ht="33" customHeight="1" x14ac:dyDescent="0.2">
      <c r="A122" s="150" t="s">
        <v>18</v>
      </c>
      <c r="B122" s="85" t="s">
        <v>44</v>
      </c>
      <c r="C122" s="22">
        <v>240</v>
      </c>
      <c r="D122" s="20">
        <v>2</v>
      </c>
      <c r="E122" s="20">
        <v>3</v>
      </c>
      <c r="F122" s="183">
        <v>40</v>
      </c>
      <c r="G122" s="183">
        <v>31.3</v>
      </c>
      <c r="H122" s="193">
        <v>31.3</v>
      </c>
      <c r="I122" s="8"/>
    </row>
    <row r="123" spans="1:9" s="95" customFormat="1" ht="31.5" x14ac:dyDescent="0.2">
      <c r="A123" s="97" t="s">
        <v>100</v>
      </c>
      <c r="B123" s="96" t="s">
        <v>99</v>
      </c>
      <c r="C123" s="17"/>
      <c r="D123" s="15"/>
      <c r="E123" s="15"/>
      <c r="F123" s="164">
        <f t="shared" ref="F123:H124" si="20">F124</f>
        <v>0.1</v>
      </c>
      <c r="G123" s="164">
        <f t="shared" si="20"/>
        <v>0.1</v>
      </c>
      <c r="H123" s="18">
        <f t="shared" si="20"/>
        <v>0.1</v>
      </c>
      <c r="I123" s="94"/>
    </row>
    <row r="124" spans="1:9" s="95" customFormat="1" ht="30.75" customHeight="1" x14ac:dyDescent="0.2">
      <c r="A124" s="150" t="s">
        <v>131</v>
      </c>
      <c r="B124" s="85" t="s">
        <v>99</v>
      </c>
      <c r="C124" s="22">
        <v>200</v>
      </c>
      <c r="D124" s="20"/>
      <c r="E124" s="20"/>
      <c r="F124" s="147">
        <f t="shared" si="20"/>
        <v>0.1</v>
      </c>
      <c r="G124" s="147">
        <f t="shared" si="20"/>
        <v>0.1</v>
      </c>
      <c r="H124" s="23">
        <f t="shared" si="20"/>
        <v>0.1</v>
      </c>
      <c r="I124" s="94"/>
    </row>
    <row r="125" spans="1:9" ht="33" customHeight="1" x14ac:dyDescent="0.2">
      <c r="A125" s="150" t="s">
        <v>18</v>
      </c>
      <c r="B125" s="32" t="s">
        <v>99</v>
      </c>
      <c r="C125" s="22">
        <v>240</v>
      </c>
      <c r="D125" s="20">
        <v>1</v>
      </c>
      <c r="E125" s="20">
        <v>4</v>
      </c>
      <c r="F125" s="183">
        <v>0.1</v>
      </c>
      <c r="G125" s="183">
        <v>0.1</v>
      </c>
      <c r="H125" s="193">
        <v>0.1</v>
      </c>
      <c r="I125" s="8"/>
    </row>
    <row r="126" spans="1:9" ht="78.75" x14ac:dyDescent="0.2">
      <c r="A126" s="97" t="s">
        <v>137</v>
      </c>
      <c r="B126" s="42" t="s">
        <v>86</v>
      </c>
      <c r="C126" s="17"/>
      <c r="D126" s="15"/>
      <c r="E126" s="15"/>
      <c r="F126" s="164">
        <f t="shared" ref="F126:H126" si="21">F127</f>
        <v>1539.2</v>
      </c>
      <c r="G126" s="164">
        <f t="shared" si="21"/>
        <v>0</v>
      </c>
      <c r="H126" s="18">
        <f t="shared" si="21"/>
        <v>0</v>
      </c>
      <c r="I126" s="8"/>
    </row>
    <row r="127" spans="1:9" ht="34.5" customHeight="1" x14ac:dyDescent="0.2">
      <c r="A127" s="150" t="s">
        <v>13</v>
      </c>
      <c r="B127" s="32" t="s">
        <v>86</v>
      </c>
      <c r="C127" s="58">
        <v>100</v>
      </c>
      <c r="D127" s="57"/>
      <c r="E127" s="57"/>
      <c r="F127" s="168">
        <f>F128+F129</f>
        <v>1539.2</v>
      </c>
      <c r="G127" s="168">
        <f>G129</f>
        <v>0</v>
      </c>
      <c r="H127" s="59">
        <f>H129</f>
        <v>0</v>
      </c>
      <c r="I127" s="8"/>
    </row>
    <row r="128" spans="1:9" ht="34.5" customHeight="1" x14ac:dyDescent="0.2">
      <c r="A128" s="150" t="s">
        <v>43</v>
      </c>
      <c r="B128" s="32" t="s">
        <v>86</v>
      </c>
      <c r="C128" s="58">
        <v>120</v>
      </c>
      <c r="D128" s="57">
        <v>1</v>
      </c>
      <c r="E128" s="57">
        <v>2</v>
      </c>
      <c r="F128" s="205">
        <v>7.2</v>
      </c>
      <c r="G128" s="205">
        <v>0</v>
      </c>
      <c r="H128" s="206">
        <v>0</v>
      </c>
      <c r="I128" s="8"/>
    </row>
    <row r="129" spans="1:9" s="95" customFormat="1" ht="36.75" customHeight="1" x14ac:dyDescent="0.2">
      <c r="A129" s="150" t="s">
        <v>43</v>
      </c>
      <c r="B129" s="32" t="s">
        <v>86</v>
      </c>
      <c r="C129" s="58">
        <v>120</v>
      </c>
      <c r="D129" s="57">
        <v>1</v>
      </c>
      <c r="E129" s="57">
        <v>4</v>
      </c>
      <c r="F129" s="205">
        <v>1532</v>
      </c>
      <c r="G129" s="205">
        <v>0</v>
      </c>
      <c r="H129" s="206">
        <v>0</v>
      </c>
      <c r="I129" s="94"/>
    </row>
    <row r="130" spans="1:9" ht="18.75" x14ac:dyDescent="0.2">
      <c r="A130" s="97" t="s">
        <v>96</v>
      </c>
      <c r="B130" s="42" t="s">
        <v>97</v>
      </c>
      <c r="C130" s="38"/>
      <c r="D130" s="37"/>
      <c r="E130" s="37"/>
      <c r="F130" s="169">
        <f t="shared" ref="F130:H131" si="22">F131</f>
        <v>0</v>
      </c>
      <c r="G130" s="169">
        <f t="shared" si="22"/>
        <v>248.3</v>
      </c>
      <c r="H130" s="39">
        <f t="shared" si="22"/>
        <v>570.6</v>
      </c>
      <c r="I130" s="63"/>
    </row>
    <row r="131" spans="1:9" ht="29.25" customHeight="1" x14ac:dyDescent="0.2">
      <c r="A131" s="150" t="s">
        <v>96</v>
      </c>
      <c r="B131" s="32" t="s">
        <v>97</v>
      </c>
      <c r="C131" s="22">
        <v>900</v>
      </c>
      <c r="D131" s="40"/>
      <c r="E131" s="40"/>
      <c r="F131" s="170">
        <f t="shared" si="22"/>
        <v>0</v>
      </c>
      <c r="G131" s="170">
        <f t="shared" si="22"/>
        <v>248.3</v>
      </c>
      <c r="H131" s="41">
        <f t="shared" si="22"/>
        <v>570.6</v>
      </c>
      <c r="I131" s="8"/>
    </row>
    <row r="132" spans="1:9" s="95" customFormat="1" ht="18.75" x14ac:dyDescent="0.2">
      <c r="A132" s="150" t="s">
        <v>96</v>
      </c>
      <c r="B132" s="32" t="s">
        <v>97</v>
      </c>
      <c r="C132" s="22">
        <v>990</v>
      </c>
      <c r="D132" s="40">
        <v>99</v>
      </c>
      <c r="E132" s="40">
        <v>99</v>
      </c>
      <c r="F132" s="170">
        <v>0</v>
      </c>
      <c r="G132" s="170">
        <v>248.3</v>
      </c>
      <c r="H132" s="41">
        <v>570.6</v>
      </c>
      <c r="I132" s="94"/>
    </row>
    <row r="133" spans="1:9" ht="18.75" x14ac:dyDescent="0.25">
      <c r="A133" s="252" t="s">
        <v>98</v>
      </c>
      <c r="B133" s="253"/>
      <c r="C133" s="253"/>
      <c r="D133" s="253"/>
      <c r="E133" s="254"/>
      <c r="F133" s="173">
        <f>F9+F16+F25+F47+F63+F67+F71</f>
        <v>22090.3</v>
      </c>
      <c r="G133" s="173">
        <f>G9+G16+G25+G47+G63+G67+G71</f>
        <v>10164.800000000001</v>
      </c>
      <c r="H133" s="49">
        <f>H9+H16+H25+H47+H63+H67+H71</f>
        <v>11683.1</v>
      </c>
      <c r="I133" s="8"/>
    </row>
    <row r="134" spans="1:9" ht="18.75" x14ac:dyDescent="0.25">
      <c r="A134" s="67"/>
      <c r="B134" s="26"/>
      <c r="C134" s="69"/>
      <c r="D134" s="68"/>
      <c r="E134" s="68"/>
      <c r="F134" s="68"/>
      <c r="G134" s="68"/>
      <c r="H134" s="70"/>
      <c r="I134" s="8"/>
    </row>
    <row r="135" spans="1:9" ht="20.100000000000001" customHeight="1" x14ac:dyDescent="0.25">
      <c r="A135" s="72"/>
      <c r="B135" s="74"/>
      <c r="C135" s="75"/>
      <c r="D135" s="73"/>
      <c r="E135" s="73"/>
      <c r="F135" s="73"/>
      <c r="G135" s="73"/>
      <c r="H135" s="76"/>
      <c r="I135" s="8"/>
    </row>
    <row r="136" spans="1:9" ht="20.100000000000001" customHeight="1" x14ac:dyDescent="0.25">
      <c r="A136" s="67"/>
      <c r="B136" s="102"/>
      <c r="C136" s="75"/>
      <c r="D136" s="73"/>
      <c r="E136" s="73"/>
      <c r="F136" s="73"/>
      <c r="G136" s="73"/>
      <c r="H136" s="76"/>
      <c r="I136" s="8"/>
    </row>
    <row r="137" spans="1:9" ht="20.100000000000001" customHeight="1" x14ac:dyDescent="0.25">
      <c r="A137" s="67"/>
      <c r="B137" s="102"/>
      <c r="C137" s="75"/>
      <c r="D137" s="77"/>
      <c r="E137" s="77"/>
      <c r="F137" s="77"/>
      <c r="G137" s="77"/>
      <c r="H137" s="76"/>
      <c r="I137" s="8"/>
    </row>
    <row r="138" spans="1:9" ht="25.5" customHeight="1" x14ac:dyDescent="0.2">
      <c r="A138" s="67"/>
      <c r="B138" s="103"/>
      <c r="C138" s="78"/>
      <c r="D138" s="78"/>
      <c r="E138" s="78"/>
      <c r="F138" s="78"/>
      <c r="G138" s="78"/>
      <c r="H138" s="78"/>
      <c r="I138" s="8"/>
    </row>
    <row r="139" spans="1:9" ht="15.75" x14ac:dyDescent="0.2">
      <c r="A139" s="67"/>
      <c r="B139" s="78"/>
      <c r="C139" s="75"/>
      <c r="D139" s="77"/>
      <c r="E139" s="77"/>
      <c r="F139" s="77"/>
      <c r="G139" s="77"/>
      <c r="H139" s="76"/>
      <c r="I139" s="71"/>
    </row>
    <row r="140" spans="1:9" ht="12" customHeight="1" x14ac:dyDescent="0.25">
      <c r="A140" s="68"/>
      <c r="B140" s="103"/>
      <c r="C140" s="79"/>
      <c r="D140" s="79"/>
      <c r="E140" s="79"/>
      <c r="F140" s="79"/>
      <c r="G140" s="79"/>
      <c r="H140" s="79"/>
      <c r="I140" s="71"/>
    </row>
    <row r="141" spans="1:9" ht="12.75" customHeight="1" x14ac:dyDescent="0.25">
      <c r="A141" s="80"/>
      <c r="I141" s="71"/>
    </row>
    <row r="142" spans="1:9" ht="12.75" customHeight="1" x14ac:dyDescent="0.25">
      <c r="A142" s="80"/>
      <c r="I142" s="71"/>
    </row>
    <row r="143" spans="1:9" ht="12.75" customHeight="1" x14ac:dyDescent="0.2">
      <c r="A143" s="81"/>
      <c r="I143" s="71"/>
    </row>
    <row r="144" spans="1:9" ht="14.25" customHeight="1" x14ac:dyDescent="0.2">
      <c r="A144" s="82"/>
      <c r="I144" s="71"/>
    </row>
    <row r="145" spans="1:1" ht="15" x14ac:dyDescent="0.2">
      <c r="A145" s="81"/>
    </row>
  </sheetData>
  <sortState ref="A1:F459">
    <sortCondition ref="B1:B459"/>
  </sortState>
  <mergeCells count="11">
    <mergeCell ref="A133:E133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3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8"/>
  <sheetViews>
    <sheetView showGridLines="0" view="pageBreakPreview" zoomScale="90" zoomScaleSheetLayoutView="90" workbookViewId="0">
      <selection activeCell="G17" sqref="G17"/>
    </sheetView>
  </sheetViews>
  <sheetFormatPr defaultColWidth="9.140625" defaultRowHeight="12.75" x14ac:dyDescent="0.2"/>
  <cols>
    <col min="1" max="1" width="53.7109375" style="1" customWidth="1"/>
    <col min="2" max="2" width="6.5703125" style="1" customWidth="1"/>
    <col min="3" max="4" width="5" style="1" customWidth="1"/>
    <col min="5" max="5" width="14.28515625" style="1" customWidth="1"/>
    <col min="6" max="6" width="6.42578125" style="1" customWidth="1"/>
    <col min="7" max="7" width="10.140625" style="1" customWidth="1"/>
    <col min="8" max="8" width="10.28515625" style="1" customWidth="1"/>
    <col min="9" max="9" width="11" style="1" customWidth="1"/>
    <col min="10" max="10" width="25.7109375" style="1" customWidth="1"/>
    <col min="11" max="244" width="9.140625" style="1" customWidth="1"/>
    <col min="245" max="16384" width="9.140625" style="1"/>
  </cols>
  <sheetData>
    <row r="1" spans="1:10" ht="18" customHeight="1" x14ac:dyDescent="0.2">
      <c r="A1" s="83"/>
      <c r="B1" s="83"/>
      <c r="C1" s="83"/>
      <c r="D1" s="83"/>
      <c r="E1" s="83"/>
      <c r="F1" s="241" t="s">
        <v>104</v>
      </c>
      <c r="G1" s="241"/>
      <c r="H1" s="241"/>
      <c r="I1" s="242"/>
    </row>
    <row r="2" spans="1:10" ht="30.75" customHeight="1" x14ac:dyDescent="0.2">
      <c r="A2" s="83"/>
      <c r="B2" s="83"/>
      <c r="C2" s="83"/>
      <c r="D2" s="83"/>
      <c r="E2" s="227"/>
      <c r="F2" s="228"/>
      <c r="G2" s="244" t="s">
        <v>165</v>
      </c>
      <c r="H2" s="245"/>
      <c r="I2" s="245"/>
    </row>
    <row r="3" spans="1:10" ht="15" x14ac:dyDescent="0.25">
      <c r="A3" s="83"/>
      <c r="B3" s="83"/>
      <c r="C3" s="83"/>
      <c r="D3" s="83"/>
      <c r="E3" s="225"/>
      <c r="F3" s="226"/>
      <c r="G3" s="250" t="s">
        <v>180</v>
      </c>
      <c r="H3" s="251"/>
      <c r="I3" s="251"/>
    </row>
    <row r="4" spans="1:10" x14ac:dyDescent="0.2">
      <c r="A4" s="83"/>
      <c r="B4" s="83"/>
      <c r="C4" s="83"/>
      <c r="D4" s="83"/>
      <c r="E4" s="83"/>
      <c r="F4" s="83"/>
      <c r="G4" s="83"/>
      <c r="H4" s="83"/>
      <c r="I4" s="83"/>
    </row>
    <row r="5" spans="1:10" s="104" customFormat="1" ht="50.25" customHeight="1" x14ac:dyDescent="0.2">
      <c r="A5" s="260" t="s">
        <v>177</v>
      </c>
      <c r="B5" s="261"/>
      <c r="C5" s="261"/>
      <c r="D5" s="261"/>
      <c r="E5" s="261"/>
      <c r="F5" s="261"/>
      <c r="G5" s="261"/>
      <c r="H5" s="261"/>
      <c r="I5" s="261"/>
    </row>
    <row r="6" spans="1:10" x14ac:dyDescent="0.2">
      <c r="I6" s="225" t="s">
        <v>103</v>
      </c>
    </row>
    <row r="7" spans="1:10" ht="22.5" customHeight="1" x14ac:dyDescent="0.2">
      <c r="A7" s="248" t="s">
        <v>0</v>
      </c>
      <c r="B7" s="248" t="s">
        <v>170</v>
      </c>
      <c r="C7" s="248" t="s">
        <v>1</v>
      </c>
      <c r="D7" s="248" t="s">
        <v>2</v>
      </c>
      <c r="E7" s="248" t="s">
        <v>3</v>
      </c>
      <c r="F7" s="248" t="s">
        <v>4</v>
      </c>
      <c r="G7" s="246" t="s">
        <v>136</v>
      </c>
      <c r="H7" s="247"/>
      <c r="I7" s="247"/>
    </row>
    <row r="8" spans="1:10" ht="23.25" customHeight="1" x14ac:dyDescent="0.2">
      <c r="A8" s="249"/>
      <c r="B8" s="249"/>
      <c r="C8" s="249"/>
      <c r="D8" s="249"/>
      <c r="E8" s="249"/>
      <c r="F8" s="249"/>
      <c r="G8" s="113" t="s">
        <v>134</v>
      </c>
      <c r="H8" s="113" t="s">
        <v>135</v>
      </c>
      <c r="I8" s="113" t="s">
        <v>140</v>
      </c>
    </row>
    <row r="9" spans="1:10" ht="30" customHeight="1" x14ac:dyDescent="0.2">
      <c r="A9" s="2" t="s">
        <v>167</v>
      </c>
      <c r="B9" s="219">
        <v>590</v>
      </c>
      <c r="C9" s="216"/>
      <c r="D9" s="217"/>
      <c r="E9" s="218"/>
      <c r="F9" s="217"/>
      <c r="G9" s="220">
        <f>G170</f>
        <v>22090.299999999996</v>
      </c>
      <c r="H9" s="221">
        <f t="shared" ref="H9:I9" si="0">H170</f>
        <v>10164.799999999999</v>
      </c>
      <c r="I9" s="221">
        <f t="shared" si="0"/>
        <v>11683.1</v>
      </c>
    </row>
    <row r="10" spans="1:10" ht="15.95" customHeight="1" x14ac:dyDescent="0.2">
      <c r="A10" s="2" t="s">
        <v>6</v>
      </c>
      <c r="B10" s="219">
        <v>590</v>
      </c>
      <c r="C10" s="3">
        <v>1</v>
      </c>
      <c r="D10" s="4" t="s">
        <v>7</v>
      </c>
      <c r="E10" s="5" t="s">
        <v>7</v>
      </c>
      <c r="F10" s="6" t="s">
        <v>7</v>
      </c>
      <c r="G10" s="135">
        <f t="shared" ref="G10:H10" si="1">G11+G19+G36+G46+G51</f>
        <v>6147.2999999999993</v>
      </c>
      <c r="H10" s="135">
        <f t="shared" si="1"/>
        <v>4176.1000000000004</v>
      </c>
      <c r="I10" s="118">
        <f>I11+I19+I36+I46+I51</f>
        <v>4868.6000000000004</v>
      </c>
      <c r="J10" s="197"/>
    </row>
    <row r="11" spans="1:10" ht="47.25" x14ac:dyDescent="0.2">
      <c r="A11" s="111" t="s">
        <v>8</v>
      </c>
      <c r="B11" s="219">
        <v>590</v>
      </c>
      <c r="C11" s="3">
        <v>1</v>
      </c>
      <c r="D11" s="4">
        <v>2</v>
      </c>
      <c r="E11" s="5" t="s">
        <v>7</v>
      </c>
      <c r="F11" s="6" t="s">
        <v>7</v>
      </c>
      <c r="G11" s="135">
        <f>G12+G18</f>
        <v>747.40000000000009</v>
      </c>
      <c r="H11" s="135">
        <f t="shared" ref="G11:I14" si="2">H12</f>
        <v>740.2</v>
      </c>
      <c r="I11" s="118">
        <f t="shared" si="2"/>
        <v>740.2</v>
      </c>
    </row>
    <row r="12" spans="1:10" ht="15.75" x14ac:dyDescent="0.2">
      <c r="A12" s="34" t="s">
        <v>9</v>
      </c>
      <c r="B12" s="113">
        <v>590</v>
      </c>
      <c r="C12" s="9">
        <v>1</v>
      </c>
      <c r="D12" s="10">
        <v>2</v>
      </c>
      <c r="E12" s="11" t="s">
        <v>10</v>
      </c>
      <c r="F12" s="12" t="s">
        <v>7</v>
      </c>
      <c r="G12" s="136">
        <f t="shared" si="2"/>
        <v>740.2</v>
      </c>
      <c r="H12" s="136">
        <f t="shared" si="2"/>
        <v>740.2</v>
      </c>
      <c r="I12" s="119">
        <f t="shared" si="2"/>
        <v>740.2</v>
      </c>
    </row>
    <row r="13" spans="1:10" ht="15.75" x14ac:dyDescent="0.2">
      <c r="A13" s="34" t="s">
        <v>11</v>
      </c>
      <c r="B13" s="113">
        <v>590</v>
      </c>
      <c r="C13" s="9">
        <v>1</v>
      </c>
      <c r="D13" s="10">
        <v>2</v>
      </c>
      <c r="E13" s="11" t="s">
        <v>12</v>
      </c>
      <c r="F13" s="12" t="s">
        <v>7</v>
      </c>
      <c r="G13" s="136">
        <f t="shared" si="2"/>
        <v>740.2</v>
      </c>
      <c r="H13" s="136">
        <f t="shared" si="2"/>
        <v>740.2</v>
      </c>
      <c r="I13" s="119">
        <f t="shared" si="2"/>
        <v>740.2</v>
      </c>
    </row>
    <row r="14" spans="1:10" ht="66.75" customHeight="1" x14ac:dyDescent="0.2">
      <c r="A14" s="150" t="s">
        <v>13</v>
      </c>
      <c r="B14" s="113">
        <v>590</v>
      </c>
      <c r="C14" s="20">
        <v>1</v>
      </c>
      <c r="D14" s="20">
        <v>2</v>
      </c>
      <c r="E14" s="32" t="s">
        <v>12</v>
      </c>
      <c r="F14" s="22">
        <v>100</v>
      </c>
      <c r="G14" s="137">
        <f t="shared" si="2"/>
        <v>740.2</v>
      </c>
      <c r="H14" s="137">
        <f t="shared" si="2"/>
        <v>740.2</v>
      </c>
      <c r="I14" s="120">
        <f t="shared" si="2"/>
        <v>740.2</v>
      </c>
    </row>
    <row r="15" spans="1:10" ht="31.5" x14ac:dyDescent="0.2">
      <c r="A15" s="150" t="s">
        <v>14</v>
      </c>
      <c r="B15" s="113">
        <v>590</v>
      </c>
      <c r="C15" s="20">
        <v>1</v>
      </c>
      <c r="D15" s="20">
        <v>2</v>
      </c>
      <c r="E15" s="32" t="s">
        <v>12</v>
      </c>
      <c r="F15" s="22">
        <v>120</v>
      </c>
      <c r="G15" s="181">
        <v>740.2</v>
      </c>
      <c r="H15" s="181">
        <v>740.2</v>
      </c>
      <c r="I15" s="182">
        <v>740.2</v>
      </c>
    </row>
    <row r="16" spans="1:10" ht="65.25" customHeight="1" x14ac:dyDescent="0.2">
      <c r="A16" s="150" t="s">
        <v>138</v>
      </c>
      <c r="B16" s="113">
        <v>590</v>
      </c>
      <c r="C16" s="20">
        <v>1</v>
      </c>
      <c r="D16" s="20">
        <v>2</v>
      </c>
      <c r="E16" s="32" t="s">
        <v>86</v>
      </c>
      <c r="F16" s="22"/>
      <c r="G16" s="137">
        <f>G17</f>
        <v>7.2</v>
      </c>
      <c r="H16" s="137">
        <f t="shared" ref="H16:I17" si="3">H17</f>
        <v>0</v>
      </c>
      <c r="I16" s="120">
        <f t="shared" si="3"/>
        <v>0</v>
      </c>
    </row>
    <row r="17" spans="1:9" ht="60.75" customHeight="1" x14ac:dyDescent="0.2">
      <c r="A17" s="150" t="s">
        <v>138</v>
      </c>
      <c r="B17" s="113">
        <v>590</v>
      </c>
      <c r="C17" s="20">
        <v>1</v>
      </c>
      <c r="D17" s="20">
        <v>2</v>
      </c>
      <c r="E17" s="32" t="s">
        <v>86</v>
      </c>
      <c r="F17" s="22">
        <v>100</v>
      </c>
      <c r="G17" s="137">
        <f>G18</f>
        <v>7.2</v>
      </c>
      <c r="H17" s="137">
        <f t="shared" si="3"/>
        <v>0</v>
      </c>
      <c r="I17" s="120">
        <f t="shared" si="3"/>
        <v>0</v>
      </c>
    </row>
    <row r="18" spans="1:9" ht="62.25" customHeight="1" x14ac:dyDescent="0.2">
      <c r="A18" s="150" t="s">
        <v>138</v>
      </c>
      <c r="B18" s="113">
        <v>590</v>
      </c>
      <c r="C18" s="20">
        <v>1</v>
      </c>
      <c r="D18" s="20">
        <v>2</v>
      </c>
      <c r="E18" s="32" t="s">
        <v>86</v>
      </c>
      <c r="F18" s="22">
        <v>120</v>
      </c>
      <c r="G18" s="181">
        <v>7.2</v>
      </c>
      <c r="H18" s="181">
        <v>0</v>
      </c>
      <c r="I18" s="182">
        <v>0</v>
      </c>
    </row>
    <row r="19" spans="1:9" ht="63" x14ac:dyDescent="0.2">
      <c r="A19" s="97" t="s">
        <v>21</v>
      </c>
      <c r="B19" s="219">
        <v>590</v>
      </c>
      <c r="C19" s="15">
        <v>1</v>
      </c>
      <c r="D19" s="15">
        <v>4</v>
      </c>
      <c r="E19" s="42" t="s">
        <v>7</v>
      </c>
      <c r="F19" s="17" t="s">
        <v>7</v>
      </c>
      <c r="G19" s="138">
        <f>G20</f>
        <v>4754.3999999999996</v>
      </c>
      <c r="H19" s="138">
        <f>H20</f>
        <v>3405.2999999999997</v>
      </c>
      <c r="I19" s="121">
        <f>I20</f>
        <v>4097.8</v>
      </c>
    </row>
    <row r="20" spans="1:9" ht="15.75" x14ac:dyDescent="0.2">
      <c r="A20" s="150" t="s">
        <v>9</v>
      </c>
      <c r="B20" s="113">
        <v>590</v>
      </c>
      <c r="C20" s="20">
        <v>1</v>
      </c>
      <c r="D20" s="20">
        <v>4</v>
      </c>
      <c r="E20" s="32" t="s">
        <v>10</v>
      </c>
      <c r="F20" s="17"/>
      <c r="G20" s="137">
        <f>G21+G24+G30+G33</f>
        <v>4754.3999999999996</v>
      </c>
      <c r="H20" s="137">
        <f t="shared" ref="H20:I20" si="4">H21+H24+H30+H33</f>
        <v>3405.2999999999997</v>
      </c>
      <c r="I20" s="120">
        <f t="shared" si="4"/>
        <v>4097.8</v>
      </c>
    </row>
    <row r="21" spans="1:9" ht="31.5" x14ac:dyDescent="0.2">
      <c r="A21" s="150" t="s">
        <v>22</v>
      </c>
      <c r="B21" s="113">
        <v>590</v>
      </c>
      <c r="C21" s="20">
        <v>1</v>
      </c>
      <c r="D21" s="20">
        <v>4</v>
      </c>
      <c r="E21" s="32" t="s">
        <v>23</v>
      </c>
      <c r="F21" s="22"/>
      <c r="G21" s="137">
        <f t="shared" ref="G21:I22" si="5">G22</f>
        <v>1763.1</v>
      </c>
      <c r="H21" s="137">
        <f t="shared" si="5"/>
        <v>3263.1</v>
      </c>
      <c r="I21" s="120">
        <f t="shared" si="5"/>
        <v>3263.1</v>
      </c>
    </row>
    <row r="22" spans="1:9" ht="66.75" customHeight="1" x14ac:dyDescent="0.2">
      <c r="A22" s="150" t="s">
        <v>13</v>
      </c>
      <c r="B22" s="113">
        <v>590</v>
      </c>
      <c r="C22" s="20">
        <v>1</v>
      </c>
      <c r="D22" s="20">
        <v>4</v>
      </c>
      <c r="E22" s="32" t="s">
        <v>23</v>
      </c>
      <c r="F22" s="22">
        <v>100</v>
      </c>
      <c r="G22" s="137">
        <f t="shared" si="5"/>
        <v>1763.1</v>
      </c>
      <c r="H22" s="137">
        <f t="shared" si="5"/>
        <v>3263.1</v>
      </c>
      <c r="I22" s="120">
        <f t="shared" si="5"/>
        <v>3263.1</v>
      </c>
    </row>
    <row r="23" spans="1:9" ht="31.5" x14ac:dyDescent="0.2">
      <c r="A23" s="34" t="s">
        <v>14</v>
      </c>
      <c r="B23" s="113">
        <v>590</v>
      </c>
      <c r="C23" s="9">
        <v>1</v>
      </c>
      <c r="D23" s="10">
        <v>4</v>
      </c>
      <c r="E23" s="11" t="s">
        <v>23</v>
      </c>
      <c r="F23" s="12">
        <v>120</v>
      </c>
      <c r="G23" s="185">
        <v>1763.1</v>
      </c>
      <c r="H23" s="185">
        <v>3263.1</v>
      </c>
      <c r="I23" s="184">
        <v>3263.1</v>
      </c>
    </row>
    <row r="24" spans="1:9" ht="31.5" x14ac:dyDescent="0.2">
      <c r="A24" s="153" t="s">
        <v>16</v>
      </c>
      <c r="B24" s="113">
        <v>590</v>
      </c>
      <c r="C24" s="19">
        <v>1</v>
      </c>
      <c r="D24" s="20">
        <v>4</v>
      </c>
      <c r="E24" s="21" t="s">
        <v>17</v>
      </c>
      <c r="F24" s="22" t="s">
        <v>7</v>
      </c>
      <c r="G24" s="137">
        <f>G25+G27</f>
        <v>1459.2</v>
      </c>
      <c r="H24" s="137">
        <f>H25+H27</f>
        <v>142.1</v>
      </c>
      <c r="I24" s="137">
        <f>I25+I27</f>
        <v>834.6</v>
      </c>
    </row>
    <row r="25" spans="1:9" ht="31.5" x14ac:dyDescent="0.2">
      <c r="A25" s="34" t="s">
        <v>131</v>
      </c>
      <c r="B25" s="113">
        <v>590</v>
      </c>
      <c r="C25" s="9">
        <v>1</v>
      </c>
      <c r="D25" s="10">
        <v>4</v>
      </c>
      <c r="E25" s="11" t="s">
        <v>17</v>
      </c>
      <c r="F25" s="12">
        <v>200</v>
      </c>
      <c r="G25" s="136">
        <f>G26</f>
        <v>1283</v>
      </c>
      <c r="H25" s="136">
        <f>H26</f>
        <v>112.1</v>
      </c>
      <c r="I25" s="119">
        <f>I26</f>
        <v>804.6</v>
      </c>
    </row>
    <row r="26" spans="1:9" ht="34.5" customHeight="1" x14ac:dyDescent="0.2">
      <c r="A26" s="153" t="s">
        <v>18</v>
      </c>
      <c r="B26" s="113">
        <v>590</v>
      </c>
      <c r="C26" s="19">
        <v>1</v>
      </c>
      <c r="D26" s="20">
        <v>4</v>
      </c>
      <c r="E26" s="21" t="s">
        <v>17</v>
      </c>
      <c r="F26" s="22">
        <v>240</v>
      </c>
      <c r="G26" s="181">
        <v>1283</v>
      </c>
      <c r="H26" s="181">
        <v>112.1</v>
      </c>
      <c r="I26" s="182">
        <v>804.6</v>
      </c>
    </row>
    <row r="27" spans="1:9" ht="15.75" x14ac:dyDescent="0.2">
      <c r="A27" s="154" t="s">
        <v>19</v>
      </c>
      <c r="B27" s="113">
        <v>590</v>
      </c>
      <c r="C27" s="24">
        <v>1</v>
      </c>
      <c r="D27" s="25">
        <v>4</v>
      </c>
      <c r="E27" s="11" t="s">
        <v>17</v>
      </c>
      <c r="F27" s="27">
        <v>800</v>
      </c>
      <c r="G27" s="139">
        <f>G29+G28</f>
        <v>176.20000000000002</v>
      </c>
      <c r="H27" s="139">
        <f>H29</f>
        <v>30</v>
      </c>
      <c r="I27" s="122">
        <f>I29</f>
        <v>30</v>
      </c>
    </row>
    <row r="28" spans="1:9" ht="15.75" x14ac:dyDescent="0.2">
      <c r="A28" s="150" t="s">
        <v>174</v>
      </c>
      <c r="B28" s="113">
        <v>590</v>
      </c>
      <c r="C28" s="20">
        <v>1</v>
      </c>
      <c r="D28" s="20">
        <v>4</v>
      </c>
      <c r="E28" s="32" t="s">
        <v>17</v>
      </c>
      <c r="F28" s="22">
        <v>830</v>
      </c>
      <c r="G28" s="183">
        <v>13.4</v>
      </c>
      <c r="H28" s="183">
        <v>0</v>
      </c>
      <c r="I28" s="193">
        <v>0</v>
      </c>
    </row>
    <row r="29" spans="1:9" ht="15.75" x14ac:dyDescent="0.2">
      <c r="A29" s="153" t="s">
        <v>20</v>
      </c>
      <c r="B29" s="113">
        <v>590</v>
      </c>
      <c r="C29" s="19">
        <v>1</v>
      </c>
      <c r="D29" s="20">
        <v>4</v>
      </c>
      <c r="E29" s="21" t="s">
        <v>17</v>
      </c>
      <c r="F29" s="22">
        <v>850</v>
      </c>
      <c r="G29" s="181">
        <v>162.80000000000001</v>
      </c>
      <c r="H29" s="181">
        <v>30</v>
      </c>
      <c r="I29" s="182">
        <v>30</v>
      </c>
    </row>
    <row r="30" spans="1:9" ht="31.5" x14ac:dyDescent="0.2">
      <c r="A30" s="153" t="s">
        <v>100</v>
      </c>
      <c r="B30" s="113">
        <v>590</v>
      </c>
      <c r="C30" s="19">
        <v>1</v>
      </c>
      <c r="D30" s="20">
        <v>4</v>
      </c>
      <c r="E30" s="21" t="s">
        <v>99</v>
      </c>
      <c r="F30" s="22"/>
      <c r="G30" s="137">
        <f t="shared" ref="G30:I31" si="6">G31</f>
        <v>0.1</v>
      </c>
      <c r="H30" s="137">
        <f t="shared" si="6"/>
        <v>0.1</v>
      </c>
      <c r="I30" s="120">
        <f t="shared" si="6"/>
        <v>0.1</v>
      </c>
    </row>
    <row r="31" spans="1:9" ht="31.5" x14ac:dyDescent="0.2">
      <c r="A31" s="34" t="s">
        <v>131</v>
      </c>
      <c r="B31" s="113">
        <v>590</v>
      </c>
      <c r="C31" s="19">
        <v>1</v>
      </c>
      <c r="D31" s="20">
        <v>4</v>
      </c>
      <c r="E31" s="21" t="s">
        <v>99</v>
      </c>
      <c r="F31" s="22">
        <v>200</v>
      </c>
      <c r="G31" s="137">
        <f t="shared" si="6"/>
        <v>0.1</v>
      </c>
      <c r="H31" s="137">
        <f t="shared" si="6"/>
        <v>0.1</v>
      </c>
      <c r="I31" s="120">
        <f t="shared" si="6"/>
        <v>0.1</v>
      </c>
    </row>
    <row r="32" spans="1:9" ht="30" customHeight="1" x14ac:dyDescent="0.2">
      <c r="A32" s="153" t="s">
        <v>18</v>
      </c>
      <c r="B32" s="113">
        <v>590</v>
      </c>
      <c r="C32" s="19">
        <v>1</v>
      </c>
      <c r="D32" s="20">
        <v>4</v>
      </c>
      <c r="E32" s="21" t="s">
        <v>99</v>
      </c>
      <c r="F32" s="22">
        <v>240</v>
      </c>
      <c r="G32" s="181">
        <v>0.1</v>
      </c>
      <c r="H32" s="181">
        <v>0.1</v>
      </c>
      <c r="I32" s="182">
        <v>0.1</v>
      </c>
    </row>
    <row r="33" spans="1:9" ht="54.75" customHeight="1" x14ac:dyDescent="0.2">
      <c r="A33" s="34" t="s">
        <v>138</v>
      </c>
      <c r="B33" s="113">
        <v>590</v>
      </c>
      <c r="C33" s="20">
        <v>1</v>
      </c>
      <c r="D33" s="20">
        <v>4</v>
      </c>
      <c r="E33" s="32" t="s">
        <v>86</v>
      </c>
      <c r="F33" s="22"/>
      <c r="G33" s="137">
        <f t="shared" ref="G33:I34" si="7">G34</f>
        <v>1532</v>
      </c>
      <c r="H33" s="137">
        <f t="shared" si="7"/>
        <v>0</v>
      </c>
      <c r="I33" s="120">
        <f t="shared" si="7"/>
        <v>0</v>
      </c>
    </row>
    <row r="34" spans="1:9" ht="78.75" x14ac:dyDescent="0.2">
      <c r="A34" s="150" t="s">
        <v>13</v>
      </c>
      <c r="B34" s="113">
        <v>590</v>
      </c>
      <c r="C34" s="20">
        <v>1</v>
      </c>
      <c r="D34" s="20">
        <v>4</v>
      </c>
      <c r="E34" s="32" t="s">
        <v>86</v>
      </c>
      <c r="F34" s="22">
        <v>100</v>
      </c>
      <c r="G34" s="147">
        <f t="shared" si="7"/>
        <v>1532</v>
      </c>
      <c r="H34" s="147">
        <f t="shared" si="7"/>
        <v>0</v>
      </c>
      <c r="I34" s="120">
        <f t="shared" si="7"/>
        <v>0</v>
      </c>
    </row>
    <row r="35" spans="1:9" ht="31.5" x14ac:dyDescent="0.2">
      <c r="A35" s="150" t="s">
        <v>14</v>
      </c>
      <c r="B35" s="113">
        <v>590</v>
      </c>
      <c r="C35" s="20">
        <v>1</v>
      </c>
      <c r="D35" s="20">
        <v>4</v>
      </c>
      <c r="E35" s="32" t="s">
        <v>86</v>
      </c>
      <c r="F35" s="22">
        <v>120</v>
      </c>
      <c r="G35" s="183">
        <v>1532</v>
      </c>
      <c r="H35" s="183">
        <v>0</v>
      </c>
      <c r="I35" s="182">
        <v>0</v>
      </c>
    </row>
    <row r="36" spans="1:9" ht="47.25" x14ac:dyDescent="0.2">
      <c r="A36" s="97" t="s">
        <v>24</v>
      </c>
      <c r="B36" s="219">
        <v>590</v>
      </c>
      <c r="C36" s="15">
        <v>1</v>
      </c>
      <c r="D36" s="15">
        <v>6</v>
      </c>
      <c r="E36" s="42" t="s">
        <v>7</v>
      </c>
      <c r="F36" s="17" t="s">
        <v>7</v>
      </c>
      <c r="G36" s="164">
        <f t="shared" ref="G36:I39" si="8">G37</f>
        <v>25.6</v>
      </c>
      <c r="H36" s="164">
        <f t="shared" si="8"/>
        <v>25.6</v>
      </c>
      <c r="I36" s="123">
        <f t="shared" si="8"/>
        <v>25.6</v>
      </c>
    </row>
    <row r="37" spans="1:9" ht="15.75" x14ac:dyDescent="0.2">
      <c r="A37" s="150" t="s">
        <v>15</v>
      </c>
      <c r="B37" s="113">
        <v>590</v>
      </c>
      <c r="C37" s="20">
        <v>1</v>
      </c>
      <c r="D37" s="20">
        <v>6</v>
      </c>
      <c r="E37" s="32" t="s">
        <v>10</v>
      </c>
      <c r="F37" s="22" t="s">
        <v>7</v>
      </c>
      <c r="G37" s="147">
        <f t="shared" si="8"/>
        <v>25.6</v>
      </c>
      <c r="H37" s="147">
        <f t="shared" si="8"/>
        <v>25.6</v>
      </c>
      <c r="I37" s="120">
        <f t="shared" si="8"/>
        <v>25.6</v>
      </c>
    </row>
    <row r="38" spans="1:9" ht="31.5" x14ac:dyDescent="0.2">
      <c r="A38" s="150" t="s">
        <v>105</v>
      </c>
      <c r="B38" s="113">
        <v>590</v>
      </c>
      <c r="C38" s="20">
        <v>1</v>
      </c>
      <c r="D38" s="20">
        <v>6</v>
      </c>
      <c r="E38" s="32" t="s">
        <v>25</v>
      </c>
      <c r="F38" s="22"/>
      <c r="G38" s="147">
        <f t="shared" si="8"/>
        <v>25.6</v>
      </c>
      <c r="H38" s="147">
        <f t="shared" si="8"/>
        <v>25.6</v>
      </c>
      <c r="I38" s="119">
        <f t="shared" si="8"/>
        <v>25.6</v>
      </c>
    </row>
    <row r="39" spans="1:9" ht="15.75" x14ac:dyDescent="0.2">
      <c r="A39" s="150" t="s">
        <v>26</v>
      </c>
      <c r="B39" s="113">
        <v>590</v>
      </c>
      <c r="C39" s="20">
        <v>1</v>
      </c>
      <c r="D39" s="20">
        <v>6</v>
      </c>
      <c r="E39" s="32" t="s">
        <v>25</v>
      </c>
      <c r="F39" s="22">
        <v>500</v>
      </c>
      <c r="G39" s="147">
        <f t="shared" si="8"/>
        <v>25.6</v>
      </c>
      <c r="H39" s="147">
        <f t="shared" si="8"/>
        <v>25.6</v>
      </c>
      <c r="I39" s="119">
        <f t="shared" si="8"/>
        <v>25.6</v>
      </c>
    </row>
    <row r="40" spans="1:9" ht="15.75" x14ac:dyDescent="0.2">
      <c r="A40" s="150" t="s">
        <v>27</v>
      </c>
      <c r="B40" s="113">
        <v>590</v>
      </c>
      <c r="C40" s="20">
        <v>1</v>
      </c>
      <c r="D40" s="20">
        <v>6</v>
      </c>
      <c r="E40" s="32" t="s">
        <v>25</v>
      </c>
      <c r="F40" s="22">
        <v>540</v>
      </c>
      <c r="G40" s="183">
        <v>25.6</v>
      </c>
      <c r="H40" s="183">
        <v>25.6</v>
      </c>
      <c r="I40" s="184">
        <v>25.6</v>
      </c>
    </row>
    <row r="41" spans="1:9" ht="31.5" hidden="1" x14ac:dyDescent="0.2">
      <c r="A41" s="97" t="s">
        <v>28</v>
      </c>
      <c r="B41" s="113">
        <v>590</v>
      </c>
      <c r="C41" s="15">
        <v>1</v>
      </c>
      <c r="D41" s="15">
        <v>7</v>
      </c>
      <c r="E41" s="42"/>
      <c r="F41" s="17"/>
      <c r="G41" s="164">
        <f t="shared" ref="G41:I44" si="9">G42</f>
        <v>0</v>
      </c>
      <c r="H41" s="164">
        <f t="shared" si="9"/>
        <v>0</v>
      </c>
      <c r="I41" s="118">
        <f t="shared" si="9"/>
        <v>0</v>
      </c>
    </row>
    <row r="42" spans="1:9" ht="15.75" hidden="1" x14ac:dyDescent="0.2">
      <c r="A42" s="34" t="s">
        <v>9</v>
      </c>
      <c r="B42" s="113">
        <v>590</v>
      </c>
      <c r="C42" s="9">
        <v>1</v>
      </c>
      <c r="D42" s="10">
        <v>7</v>
      </c>
      <c r="E42" s="11" t="s">
        <v>10</v>
      </c>
      <c r="F42" s="12"/>
      <c r="G42" s="136">
        <f t="shared" si="9"/>
        <v>0</v>
      </c>
      <c r="H42" s="136">
        <f t="shared" si="9"/>
        <v>0</v>
      </c>
      <c r="I42" s="119">
        <f t="shared" si="9"/>
        <v>0</v>
      </c>
    </row>
    <row r="43" spans="1:9" ht="31.5" hidden="1" x14ac:dyDescent="0.2">
      <c r="A43" s="34" t="s">
        <v>29</v>
      </c>
      <c r="B43" s="113">
        <v>590</v>
      </c>
      <c r="C43" s="9">
        <v>1</v>
      </c>
      <c r="D43" s="10">
        <v>7</v>
      </c>
      <c r="E43" s="11" t="s">
        <v>30</v>
      </c>
      <c r="F43" s="12"/>
      <c r="G43" s="136">
        <f t="shared" si="9"/>
        <v>0</v>
      </c>
      <c r="H43" s="136">
        <f t="shared" si="9"/>
        <v>0</v>
      </c>
      <c r="I43" s="119">
        <f t="shared" si="9"/>
        <v>0</v>
      </c>
    </row>
    <row r="44" spans="1:9" ht="31.5" hidden="1" x14ac:dyDescent="0.2">
      <c r="A44" s="34" t="s">
        <v>131</v>
      </c>
      <c r="B44" s="113">
        <v>590</v>
      </c>
      <c r="C44" s="9">
        <v>1</v>
      </c>
      <c r="D44" s="10">
        <v>7</v>
      </c>
      <c r="E44" s="11" t="s">
        <v>30</v>
      </c>
      <c r="F44" s="12">
        <v>200</v>
      </c>
      <c r="G44" s="136">
        <f t="shared" si="9"/>
        <v>0</v>
      </c>
      <c r="H44" s="136">
        <f t="shared" si="9"/>
        <v>0</v>
      </c>
      <c r="I44" s="119">
        <f t="shared" si="9"/>
        <v>0</v>
      </c>
    </row>
    <row r="45" spans="1:9" ht="47.25" hidden="1" x14ac:dyDescent="0.2">
      <c r="A45" s="150" t="s">
        <v>18</v>
      </c>
      <c r="B45" s="113">
        <v>590</v>
      </c>
      <c r="C45" s="9">
        <v>1</v>
      </c>
      <c r="D45" s="10">
        <v>7</v>
      </c>
      <c r="E45" s="11" t="s">
        <v>30</v>
      </c>
      <c r="F45" s="22">
        <v>240</v>
      </c>
      <c r="G45" s="185">
        <v>0</v>
      </c>
      <c r="H45" s="185">
        <v>0</v>
      </c>
      <c r="I45" s="184">
        <v>0</v>
      </c>
    </row>
    <row r="46" spans="1:9" ht="15.75" x14ac:dyDescent="0.2">
      <c r="A46" s="156" t="s">
        <v>31</v>
      </c>
      <c r="B46" s="219">
        <v>590</v>
      </c>
      <c r="C46" s="14">
        <v>1</v>
      </c>
      <c r="D46" s="15">
        <v>11</v>
      </c>
      <c r="E46" s="16" t="s">
        <v>7</v>
      </c>
      <c r="F46" s="17" t="s">
        <v>7</v>
      </c>
      <c r="G46" s="138">
        <f t="shared" ref="G46:I49" si="10">G47</f>
        <v>68</v>
      </c>
      <c r="H46" s="138">
        <f t="shared" si="10"/>
        <v>0</v>
      </c>
      <c r="I46" s="121">
        <f t="shared" si="10"/>
        <v>0</v>
      </c>
    </row>
    <row r="47" spans="1:9" ht="15.75" x14ac:dyDescent="0.2">
      <c r="A47" s="34" t="s">
        <v>9</v>
      </c>
      <c r="B47" s="113">
        <v>590</v>
      </c>
      <c r="C47" s="9">
        <v>1</v>
      </c>
      <c r="D47" s="10">
        <v>11</v>
      </c>
      <c r="E47" s="11" t="s">
        <v>10</v>
      </c>
      <c r="F47" s="12" t="s">
        <v>7</v>
      </c>
      <c r="G47" s="136">
        <f t="shared" si="10"/>
        <v>68</v>
      </c>
      <c r="H47" s="136">
        <f t="shared" si="10"/>
        <v>0</v>
      </c>
      <c r="I47" s="119">
        <f t="shared" si="10"/>
        <v>0</v>
      </c>
    </row>
    <row r="48" spans="1:9" ht="15.75" x14ac:dyDescent="0.2">
      <c r="A48" s="34" t="s">
        <v>130</v>
      </c>
      <c r="B48" s="113">
        <v>590</v>
      </c>
      <c r="C48" s="9">
        <v>1</v>
      </c>
      <c r="D48" s="10">
        <v>11</v>
      </c>
      <c r="E48" s="11" t="s">
        <v>32</v>
      </c>
      <c r="F48" s="12" t="s">
        <v>7</v>
      </c>
      <c r="G48" s="136">
        <f t="shared" si="10"/>
        <v>68</v>
      </c>
      <c r="H48" s="136">
        <f t="shared" si="10"/>
        <v>0</v>
      </c>
      <c r="I48" s="119">
        <f t="shared" si="10"/>
        <v>0</v>
      </c>
    </row>
    <row r="49" spans="1:9" ht="15.75" x14ac:dyDescent="0.2">
      <c r="A49" s="34" t="s">
        <v>19</v>
      </c>
      <c r="B49" s="113">
        <v>590</v>
      </c>
      <c r="C49" s="9">
        <v>1</v>
      </c>
      <c r="D49" s="10">
        <v>11</v>
      </c>
      <c r="E49" s="11" t="s">
        <v>32</v>
      </c>
      <c r="F49" s="12">
        <v>800</v>
      </c>
      <c r="G49" s="136">
        <f t="shared" si="10"/>
        <v>68</v>
      </c>
      <c r="H49" s="136">
        <f t="shared" si="10"/>
        <v>0</v>
      </c>
      <c r="I49" s="119">
        <f t="shared" si="10"/>
        <v>0</v>
      </c>
    </row>
    <row r="50" spans="1:9" ht="15.75" x14ac:dyDescent="0.2">
      <c r="A50" s="153" t="s">
        <v>33</v>
      </c>
      <c r="B50" s="113">
        <v>590</v>
      </c>
      <c r="C50" s="19">
        <v>1</v>
      </c>
      <c r="D50" s="20">
        <v>11</v>
      </c>
      <c r="E50" s="21" t="s">
        <v>32</v>
      </c>
      <c r="F50" s="22">
        <v>870</v>
      </c>
      <c r="G50" s="181">
        <v>68</v>
      </c>
      <c r="H50" s="181">
        <v>0</v>
      </c>
      <c r="I50" s="182">
        <v>0</v>
      </c>
    </row>
    <row r="51" spans="1:9" ht="15.75" x14ac:dyDescent="0.2">
      <c r="A51" s="155" t="s">
        <v>34</v>
      </c>
      <c r="B51" s="219">
        <v>590</v>
      </c>
      <c r="C51" s="28">
        <v>1</v>
      </c>
      <c r="D51" s="29">
        <v>13</v>
      </c>
      <c r="E51" s="30" t="s">
        <v>7</v>
      </c>
      <c r="F51" s="31" t="s">
        <v>7</v>
      </c>
      <c r="G51" s="140">
        <f>G52</f>
        <v>551.9</v>
      </c>
      <c r="H51" s="140">
        <f>H52</f>
        <v>5</v>
      </c>
      <c r="I51" s="123">
        <f>I52</f>
        <v>5</v>
      </c>
    </row>
    <row r="52" spans="1:9" ht="15.75" x14ac:dyDescent="0.2">
      <c r="A52" s="34" t="s">
        <v>9</v>
      </c>
      <c r="B52" s="113">
        <v>590</v>
      </c>
      <c r="C52" s="9">
        <v>1</v>
      </c>
      <c r="D52" s="10">
        <v>13</v>
      </c>
      <c r="E52" s="11" t="s">
        <v>10</v>
      </c>
      <c r="F52" s="12" t="s">
        <v>7</v>
      </c>
      <c r="G52" s="136">
        <f>G53+G58+G66</f>
        <v>551.9</v>
      </c>
      <c r="H52" s="136">
        <f>H53+H58</f>
        <v>5</v>
      </c>
      <c r="I52" s="119">
        <f>I53+I58</f>
        <v>5</v>
      </c>
    </row>
    <row r="53" spans="1:9" ht="47.25" x14ac:dyDescent="0.2">
      <c r="A53" s="34" t="s">
        <v>35</v>
      </c>
      <c r="B53" s="113">
        <v>590</v>
      </c>
      <c r="C53" s="9">
        <v>1</v>
      </c>
      <c r="D53" s="10">
        <v>13</v>
      </c>
      <c r="E53" s="11" t="s">
        <v>36</v>
      </c>
      <c r="F53" s="12" t="s">
        <v>7</v>
      </c>
      <c r="G53" s="136">
        <f>G54+G56</f>
        <v>298.89999999999998</v>
      </c>
      <c r="H53" s="136">
        <f t="shared" ref="H53:I53" si="11">H54</f>
        <v>0</v>
      </c>
      <c r="I53" s="119">
        <f t="shared" si="11"/>
        <v>0</v>
      </c>
    </row>
    <row r="54" spans="1:9" ht="31.5" x14ac:dyDescent="0.2">
      <c r="A54" s="34" t="s">
        <v>131</v>
      </c>
      <c r="B54" s="113">
        <v>590</v>
      </c>
      <c r="C54" s="9">
        <v>1</v>
      </c>
      <c r="D54" s="10">
        <v>13</v>
      </c>
      <c r="E54" s="11" t="s">
        <v>36</v>
      </c>
      <c r="F54" s="12">
        <v>200</v>
      </c>
      <c r="G54" s="136">
        <f>G55</f>
        <v>281.5</v>
      </c>
      <c r="H54" s="136">
        <f>H55</f>
        <v>0</v>
      </c>
      <c r="I54" s="119">
        <f>I55</f>
        <v>0</v>
      </c>
    </row>
    <row r="55" spans="1:9" ht="31.5" customHeight="1" x14ac:dyDescent="0.2">
      <c r="A55" s="150" t="s">
        <v>18</v>
      </c>
      <c r="B55" s="113">
        <v>590</v>
      </c>
      <c r="C55" s="20">
        <v>1</v>
      </c>
      <c r="D55" s="20">
        <v>13</v>
      </c>
      <c r="E55" s="32" t="s">
        <v>36</v>
      </c>
      <c r="F55" s="22">
        <v>240</v>
      </c>
      <c r="G55" s="181">
        <v>281.5</v>
      </c>
      <c r="H55" s="181">
        <v>0</v>
      </c>
      <c r="I55" s="182">
        <v>0</v>
      </c>
    </row>
    <row r="56" spans="1:9" ht="15.75" x14ac:dyDescent="0.2">
      <c r="A56" s="34" t="s">
        <v>19</v>
      </c>
      <c r="B56" s="113">
        <v>590</v>
      </c>
      <c r="C56" s="20">
        <v>1</v>
      </c>
      <c r="D56" s="20">
        <v>13</v>
      </c>
      <c r="E56" s="32" t="s">
        <v>36</v>
      </c>
      <c r="F56" s="22">
        <v>800</v>
      </c>
      <c r="G56" s="137">
        <f>G57</f>
        <v>17.399999999999999</v>
      </c>
      <c r="H56" s="137">
        <f>H57</f>
        <v>0</v>
      </c>
      <c r="I56" s="120">
        <f>I57</f>
        <v>0</v>
      </c>
    </row>
    <row r="57" spans="1:9" ht="15.75" x14ac:dyDescent="0.2">
      <c r="A57" s="153" t="s">
        <v>39</v>
      </c>
      <c r="B57" s="113">
        <v>590</v>
      </c>
      <c r="C57" s="20">
        <v>1</v>
      </c>
      <c r="D57" s="20">
        <v>13</v>
      </c>
      <c r="E57" s="32" t="s">
        <v>36</v>
      </c>
      <c r="F57" s="22">
        <v>830</v>
      </c>
      <c r="G57" s="181">
        <v>17.399999999999999</v>
      </c>
      <c r="H57" s="181">
        <v>0</v>
      </c>
      <c r="I57" s="182">
        <v>0</v>
      </c>
    </row>
    <row r="58" spans="1:9" ht="15.75" x14ac:dyDescent="0.2">
      <c r="A58" s="150" t="s">
        <v>37</v>
      </c>
      <c r="B58" s="113">
        <v>590</v>
      </c>
      <c r="C58" s="20">
        <v>1</v>
      </c>
      <c r="D58" s="20">
        <v>13</v>
      </c>
      <c r="E58" s="32" t="s">
        <v>38</v>
      </c>
      <c r="F58" s="22"/>
      <c r="G58" s="137">
        <f>G59+G63+G61</f>
        <v>241</v>
      </c>
      <c r="H58" s="137">
        <f>H59+H63</f>
        <v>5</v>
      </c>
      <c r="I58" s="120">
        <f>I59+I63</f>
        <v>5</v>
      </c>
    </row>
    <row r="59" spans="1:9" ht="15" customHeight="1" x14ac:dyDescent="0.2">
      <c r="A59" s="34" t="s">
        <v>131</v>
      </c>
      <c r="B59" s="113">
        <v>590</v>
      </c>
      <c r="C59" s="20">
        <v>1</v>
      </c>
      <c r="D59" s="20">
        <v>13</v>
      </c>
      <c r="E59" s="32" t="s">
        <v>38</v>
      </c>
      <c r="F59" s="22">
        <v>200</v>
      </c>
      <c r="G59" s="137">
        <f>G60</f>
        <v>105</v>
      </c>
      <c r="H59" s="137">
        <f>H60</f>
        <v>0</v>
      </c>
      <c r="I59" s="120">
        <f>I60</f>
        <v>0</v>
      </c>
    </row>
    <row r="60" spans="1:9" ht="15" customHeight="1" x14ac:dyDescent="0.2">
      <c r="A60" s="153" t="s">
        <v>18</v>
      </c>
      <c r="B60" s="113">
        <v>590</v>
      </c>
      <c r="C60" s="19">
        <v>1</v>
      </c>
      <c r="D60" s="20">
        <v>13</v>
      </c>
      <c r="E60" s="32" t="s">
        <v>38</v>
      </c>
      <c r="F60" s="22">
        <v>240</v>
      </c>
      <c r="G60" s="181">
        <v>105</v>
      </c>
      <c r="H60" s="181">
        <v>0</v>
      </c>
      <c r="I60" s="182">
        <v>0</v>
      </c>
    </row>
    <row r="61" spans="1:9" ht="19.5" customHeight="1" x14ac:dyDescent="0.2">
      <c r="A61" s="34" t="s">
        <v>91</v>
      </c>
      <c r="B61" s="113">
        <v>590</v>
      </c>
      <c r="C61" s="19">
        <v>1</v>
      </c>
      <c r="D61" s="20">
        <v>13</v>
      </c>
      <c r="E61" s="32" t="s">
        <v>38</v>
      </c>
      <c r="F61" s="12">
        <v>300</v>
      </c>
      <c r="G61" s="136">
        <f>G62</f>
        <v>6</v>
      </c>
      <c r="H61" s="136">
        <f>H62</f>
        <v>0</v>
      </c>
      <c r="I61" s="119">
        <f>I62</f>
        <v>0</v>
      </c>
    </row>
    <row r="62" spans="1:9" ht="15.75" x14ac:dyDescent="0.2">
      <c r="A62" s="34" t="s">
        <v>169</v>
      </c>
      <c r="B62" s="113">
        <v>590</v>
      </c>
      <c r="C62" s="9">
        <v>1</v>
      </c>
      <c r="D62" s="10">
        <v>13</v>
      </c>
      <c r="E62" s="32" t="s">
        <v>38</v>
      </c>
      <c r="F62" s="12">
        <v>350</v>
      </c>
      <c r="G62" s="185">
        <v>6</v>
      </c>
      <c r="H62" s="185">
        <v>0</v>
      </c>
      <c r="I62" s="184">
        <v>0</v>
      </c>
    </row>
    <row r="63" spans="1:9" ht="21.75" customHeight="1" x14ac:dyDescent="0.2">
      <c r="A63" s="34" t="s">
        <v>19</v>
      </c>
      <c r="B63" s="113">
        <v>590</v>
      </c>
      <c r="C63" s="9">
        <v>1</v>
      </c>
      <c r="D63" s="10">
        <v>13</v>
      </c>
      <c r="E63" s="32" t="s">
        <v>38</v>
      </c>
      <c r="F63" s="12">
        <v>800</v>
      </c>
      <c r="G63" s="136">
        <f>G64+G65</f>
        <v>130</v>
      </c>
      <c r="H63" s="136">
        <f>H64+H65</f>
        <v>5</v>
      </c>
      <c r="I63" s="119">
        <f>I64+I65</f>
        <v>5</v>
      </c>
    </row>
    <row r="64" spans="1:9" ht="18.75" customHeight="1" x14ac:dyDescent="0.2">
      <c r="A64" s="153" t="s">
        <v>39</v>
      </c>
      <c r="B64" s="113">
        <v>590</v>
      </c>
      <c r="C64" s="19">
        <v>1</v>
      </c>
      <c r="D64" s="20">
        <v>13</v>
      </c>
      <c r="E64" s="33" t="s">
        <v>38</v>
      </c>
      <c r="F64" s="22">
        <v>830</v>
      </c>
      <c r="G64" s="186">
        <v>0</v>
      </c>
      <c r="H64" s="181">
        <v>0</v>
      </c>
      <c r="I64" s="182">
        <v>0</v>
      </c>
    </row>
    <row r="65" spans="1:9" ht="15.75" x14ac:dyDescent="0.2">
      <c r="A65" s="150" t="s">
        <v>20</v>
      </c>
      <c r="B65" s="113">
        <v>590</v>
      </c>
      <c r="C65" s="19">
        <v>1</v>
      </c>
      <c r="D65" s="20">
        <v>13</v>
      </c>
      <c r="E65" s="32" t="s">
        <v>38</v>
      </c>
      <c r="F65" s="22">
        <v>850</v>
      </c>
      <c r="G65" s="181">
        <v>130</v>
      </c>
      <c r="H65" s="181">
        <v>5</v>
      </c>
      <c r="I65" s="182">
        <v>5</v>
      </c>
    </row>
    <row r="66" spans="1:9" ht="15.75" x14ac:dyDescent="0.2">
      <c r="A66" s="34" t="s">
        <v>130</v>
      </c>
      <c r="B66" s="113">
        <v>590</v>
      </c>
      <c r="C66" s="19">
        <v>1</v>
      </c>
      <c r="D66" s="20">
        <v>13</v>
      </c>
      <c r="E66" s="32" t="s">
        <v>32</v>
      </c>
      <c r="F66" s="12"/>
      <c r="G66" s="136">
        <f>G68</f>
        <v>12</v>
      </c>
      <c r="H66" s="136">
        <v>0</v>
      </c>
      <c r="I66" s="119">
        <v>0</v>
      </c>
    </row>
    <row r="67" spans="1:9" ht="18" customHeight="1" x14ac:dyDescent="0.2">
      <c r="A67" s="34" t="s">
        <v>91</v>
      </c>
      <c r="B67" s="113">
        <v>590</v>
      </c>
      <c r="C67" s="19">
        <v>1</v>
      </c>
      <c r="D67" s="20">
        <v>13</v>
      </c>
      <c r="E67" s="32" t="s">
        <v>32</v>
      </c>
      <c r="F67" s="12">
        <v>300</v>
      </c>
      <c r="G67" s="136">
        <f>G68</f>
        <v>12</v>
      </c>
      <c r="H67" s="136">
        <v>0</v>
      </c>
      <c r="I67" s="119">
        <v>0</v>
      </c>
    </row>
    <row r="68" spans="1:9" ht="15.75" x14ac:dyDescent="0.2">
      <c r="A68" s="34" t="s">
        <v>173</v>
      </c>
      <c r="B68" s="113">
        <v>590</v>
      </c>
      <c r="C68" s="19">
        <v>1</v>
      </c>
      <c r="D68" s="20">
        <v>13</v>
      </c>
      <c r="E68" s="32" t="s">
        <v>32</v>
      </c>
      <c r="F68" s="12">
        <v>360</v>
      </c>
      <c r="G68" s="185">
        <v>12</v>
      </c>
      <c r="H68" s="185">
        <v>0</v>
      </c>
      <c r="I68" s="184">
        <v>0</v>
      </c>
    </row>
    <row r="69" spans="1:9" ht="15.75" x14ac:dyDescent="0.2">
      <c r="A69" s="111" t="s">
        <v>40</v>
      </c>
      <c r="B69" s="219">
        <v>590</v>
      </c>
      <c r="C69" s="3">
        <v>2</v>
      </c>
      <c r="D69" s="4">
        <v>3</v>
      </c>
      <c r="E69" s="5" t="s">
        <v>7</v>
      </c>
      <c r="F69" s="6" t="s">
        <v>7</v>
      </c>
      <c r="G69" s="135">
        <f t="shared" ref="G69:I70" si="12">G70</f>
        <v>289.8</v>
      </c>
      <c r="H69" s="135">
        <f t="shared" si="12"/>
        <v>277.8</v>
      </c>
      <c r="I69" s="118">
        <f t="shared" si="12"/>
        <v>289</v>
      </c>
    </row>
    <row r="70" spans="1:9" ht="15.75" x14ac:dyDescent="0.2">
      <c r="A70" s="34" t="s">
        <v>15</v>
      </c>
      <c r="B70" s="113">
        <v>590</v>
      </c>
      <c r="C70" s="9">
        <v>2</v>
      </c>
      <c r="D70" s="10">
        <v>3</v>
      </c>
      <c r="E70" s="11" t="s">
        <v>10</v>
      </c>
      <c r="F70" s="12" t="s">
        <v>7</v>
      </c>
      <c r="G70" s="136">
        <f t="shared" si="12"/>
        <v>289.8</v>
      </c>
      <c r="H70" s="136">
        <f t="shared" si="12"/>
        <v>277.8</v>
      </c>
      <c r="I70" s="119">
        <f t="shared" si="12"/>
        <v>289</v>
      </c>
    </row>
    <row r="71" spans="1:9" ht="47.25" customHeight="1" x14ac:dyDescent="0.2">
      <c r="A71" s="34" t="s">
        <v>41</v>
      </c>
      <c r="B71" s="113">
        <v>590</v>
      </c>
      <c r="C71" s="9">
        <v>2</v>
      </c>
      <c r="D71" s="10">
        <v>3</v>
      </c>
      <c r="E71" s="11" t="s">
        <v>42</v>
      </c>
      <c r="F71" s="35" t="s">
        <v>7</v>
      </c>
      <c r="G71" s="136">
        <f>G72+G74</f>
        <v>289.8</v>
      </c>
      <c r="H71" s="136">
        <f>H72+H74</f>
        <v>277.8</v>
      </c>
      <c r="I71" s="119">
        <f>I72+I74</f>
        <v>289</v>
      </c>
    </row>
    <row r="72" spans="1:9" ht="78.75" x14ac:dyDescent="0.2">
      <c r="A72" s="34" t="s">
        <v>13</v>
      </c>
      <c r="B72" s="113">
        <v>590</v>
      </c>
      <c r="C72" s="9">
        <v>2</v>
      </c>
      <c r="D72" s="10">
        <v>3</v>
      </c>
      <c r="E72" s="11" t="s">
        <v>42</v>
      </c>
      <c r="F72" s="12">
        <v>100</v>
      </c>
      <c r="G72" s="136">
        <f>G73</f>
        <v>249.8</v>
      </c>
      <c r="H72" s="136">
        <f>H73</f>
        <v>246.5</v>
      </c>
      <c r="I72" s="119">
        <f>I73</f>
        <v>257.7</v>
      </c>
    </row>
    <row r="73" spans="1:9" ht="31.5" x14ac:dyDescent="0.2">
      <c r="A73" s="34" t="s">
        <v>43</v>
      </c>
      <c r="B73" s="113">
        <v>590</v>
      </c>
      <c r="C73" s="9">
        <v>2</v>
      </c>
      <c r="D73" s="10">
        <v>3</v>
      </c>
      <c r="E73" s="11" t="s">
        <v>42</v>
      </c>
      <c r="F73" s="12">
        <v>120</v>
      </c>
      <c r="G73" s="185">
        <v>249.8</v>
      </c>
      <c r="H73" s="185">
        <v>246.5</v>
      </c>
      <c r="I73" s="184">
        <v>257.7</v>
      </c>
    </row>
    <row r="74" spans="1:9" ht="31.5" x14ac:dyDescent="0.2">
      <c r="A74" s="34" t="s">
        <v>131</v>
      </c>
      <c r="B74" s="113">
        <v>590</v>
      </c>
      <c r="C74" s="9">
        <v>2</v>
      </c>
      <c r="D74" s="10">
        <v>3</v>
      </c>
      <c r="E74" s="11" t="s">
        <v>44</v>
      </c>
      <c r="F74" s="12">
        <v>200</v>
      </c>
      <c r="G74" s="136">
        <f>G75</f>
        <v>40</v>
      </c>
      <c r="H74" s="136">
        <f>H75</f>
        <v>31.3</v>
      </c>
      <c r="I74" s="119">
        <f>I75</f>
        <v>31.3</v>
      </c>
    </row>
    <row r="75" spans="1:9" ht="27.75" customHeight="1" x14ac:dyDescent="0.2">
      <c r="A75" s="34" t="s">
        <v>18</v>
      </c>
      <c r="B75" s="113">
        <v>590</v>
      </c>
      <c r="C75" s="9">
        <v>2</v>
      </c>
      <c r="D75" s="10">
        <v>3</v>
      </c>
      <c r="E75" s="11" t="s">
        <v>44</v>
      </c>
      <c r="F75" s="12">
        <v>240</v>
      </c>
      <c r="G75" s="185">
        <v>40</v>
      </c>
      <c r="H75" s="185">
        <v>31.3</v>
      </c>
      <c r="I75" s="184">
        <v>31.3</v>
      </c>
    </row>
    <row r="76" spans="1:9" ht="31.5" x14ac:dyDescent="0.2">
      <c r="A76" s="111" t="s">
        <v>45</v>
      </c>
      <c r="B76" s="219">
        <v>590</v>
      </c>
      <c r="C76" s="3">
        <v>3</v>
      </c>
      <c r="D76" s="10"/>
      <c r="E76" s="11"/>
      <c r="F76" s="12"/>
      <c r="G76" s="135">
        <f t="shared" ref="G76:I80" si="13">G77</f>
        <v>108.5</v>
      </c>
      <c r="H76" s="135">
        <f t="shared" si="13"/>
        <v>50</v>
      </c>
      <c r="I76" s="118">
        <f t="shared" si="13"/>
        <v>50</v>
      </c>
    </row>
    <row r="77" spans="1:9" s="36" customFormat="1" ht="47.25" x14ac:dyDescent="0.25">
      <c r="A77" s="111" t="s">
        <v>168</v>
      </c>
      <c r="B77" s="219">
        <v>590</v>
      </c>
      <c r="C77" s="3">
        <v>3</v>
      </c>
      <c r="D77" s="4">
        <v>10</v>
      </c>
      <c r="E77" s="5" t="s">
        <v>7</v>
      </c>
      <c r="F77" s="6" t="s">
        <v>7</v>
      </c>
      <c r="G77" s="135">
        <f>G78+G82</f>
        <v>108.5</v>
      </c>
      <c r="H77" s="135">
        <f t="shared" si="13"/>
        <v>50</v>
      </c>
      <c r="I77" s="118">
        <f t="shared" si="13"/>
        <v>50</v>
      </c>
    </row>
    <row r="78" spans="1:9" ht="78.75" x14ac:dyDescent="0.2">
      <c r="A78" s="111" t="s">
        <v>164</v>
      </c>
      <c r="B78" s="219">
        <v>590</v>
      </c>
      <c r="C78" s="3">
        <v>3</v>
      </c>
      <c r="D78" s="4">
        <v>10</v>
      </c>
      <c r="E78" s="5" t="s">
        <v>46</v>
      </c>
      <c r="F78" s="6" t="s">
        <v>7</v>
      </c>
      <c r="G78" s="135">
        <f>G79</f>
        <v>106</v>
      </c>
      <c r="H78" s="135">
        <f t="shared" si="13"/>
        <v>50</v>
      </c>
      <c r="I78" s="118">
        <f t="shared" si="13"/>
        <v>50</v>
      </c>
    </row>
    <row r="79" spans="1:9" ht="47.25" x14ac:dyDescent="0.2">
      <c r="A79" s="34" t="s">
        <v>51</v>
      </c>
      <c r="B79" s="113">
        <v>590</v>
      </c>
      <c r="C79" s="9">
        <v>3</v>
      </c>
      <c r="D79" s="10">
        <v>10</v>
      </c>
      <c r="E79" s="21" t="s">
        <v>48</v>
      </c>
      <c r="F79" s="12" t="s">
        <v>7</v>
      </c>
      <c r="G79" s="136">
        <f>G80</f>
        <v>106</v>
      </c>
      <c r="H79" s="136">
        <f t="shared" si="13"/>
        <v>50</v>
      </c>
      <c r="I79" s="119">
        <f t="shared" si="13"/>
        <v>50</v>
      </c>
    </row>
    <row r="80" spans="1:9" ht="31.5" x14ac:dyDescent="0.2">
      <c r="A80" s="34" t="s">
        <v>131</v>
      </c>
      <c r="B80" s="113">
        <v>590</v>
      </c>
      <c r="C80" s="19">
        <v>3</v>
      </c>
      <c r="D80" s="20">
        <v>10</v>
      </c>
      <c r="E80" s="21" t="s">
        <v>48</v>
      </c>
      <c r="F80" s="22">
        <v>200</v>
      </c>
      <c r="G80" s="137">
        <f t="shared" si="13"/>
        <v>106</v>
      </c>
      <c r="H80" s="137">
        <f t="shared" si="13"/>
        <v>50</v>
      </c>
      <c r="I80" s="120">
        <f t="shared" si="13"/>
        <v>50</v>
      </c>
    </row>
    <row r="81" spans="1:9" ht="32.25" customHeight="1" x14ac:dyDescent="0.2">
      <c r="A81" s="153" t="s">
        <v>18</v>
      </c>
      <c r="B81" s="113">
        <v>590</v>
      </c>
      <c r="C81" s="19">
        <v>3</v>
      </c>
      <c r="D81" s="20">
        <v>10</v>
      </c>
      <c r="E81" s="21" t="s">
        <v>48</v>
      </c>
      <c r="F81" s="22">
        <v>240</v>
      </c>
      <c r="G81" s="181">
        <v>106</v>
      </c>
      <c r="H81" s="181">
        <v>50</v>
      </c>
      <c r="I81" s="182">
        <v>50</v>
      </c>
    </row>
    <row r="82" spans="1:9" ht="15.75" x14ac:dyDescent="0.2">
      <c r="A82" s="111" t="s">
        <v>15</v>
      </c>
      <c r="B82" s="219">
        <v>590</v>
      </c>
      <c r="C82" s="14">
        <v>3</v>
      </c>
      <c r="D82" s="15">
        <v>10</v>
      </c>
      <c r="E82" s="5" t="s">
        <v>10</v>
      </c>
      <c r="F82" s="6"/>
      <c r="G82" s="135">
        <f>G83</f>
        <v>2.5</v>
      </c>
      <c r="H82" s="135">
        <f t="shared" ref="H82:I84" si="14">H83</f>
        <v>0</v>
      </c>
      <c r="I82" s="118">
        <f t="shared" si="14"/>
        <v>0</v>
      </c>
    </row>
    <row r="83" spans="1:9" ht="47.25" x14ac:dyDescent="0.2">
      <c r="A83" s="34" t="s">
        <v>52</v>
      </c>
      <c r="B83" s="113">
        <v>590</v>
      </c>
      <c r="C83" s="9">
        <v>3</v>
      </c>
      <c r="D83" s="10">
        <v>10</v>
      </c>
      <c r="E83" s="11" t="s">
        <v>175</v>
      </c>
      <c r="F83" s="12"/>
      <c r="G83" s="136">
        <f>G84</f>
        <v>2.5</v>
      </c>
      <c r="H83" s="136">
        <f t="shared" si="14"/>
        <v>0</v>
      </c>
      <c r="I83" s="119">
        <f t="shared" si="14"/>
        <v>0</v>
      </c>
    </row>
    <row r="84" spans="1:9" ht="31.5" x14ac:dyDescent="0.2">
      <c r="A84" s="34" t="s">
        <v>131</v>
      </c>
      <c r="B84" s="113">
        <v>590</v>
      </c>
      <c r="C84" s="9">
        <v>3</v>
      </c>
      <c r="D84" s="10">
        <v>10</v>
      </c>
      <c r="E84" s="11" t="s">
        <v>175</v>
      </c>
      <c r="F84" s="12">
        <v>200</v>
      </c>
      <c r="G84" s="136">
        <f>G85</f>
        <v>2.5</v>
      </c>
      <c r="H84" s="136">
        <f t="shared" si="14"/>
        <v>0</v>
      </c>
      <c r="I84" s="119">
        <f t="shared" si="14"/>
        <v>0</v>
      </c>
    </row>
    <row r="85" spans="1:9" ht="33" customHeight="1" x14ac:dyDescent="0.2">
      <c r="A85" s="153" t="s">
        <v>18</v>
      </c>
      <c r="B85" s="113">
        <v>590</v>
      </c>
      <c r="C85" s="9">
        <v>3</v>
      </c>
      <c r="D85" s="10">
        <v>10</v>
      </c>
      <c r="E85" s="11" t="s">
        <v>175</v>
      </c>
      <c r="F85" s="12">
        <v>240</v>
      </c>
      <c r="G85" s="185">
        <v>2.5</v>
      </c>
      <c r="H85" s="185">
        <v>0</v>
      </c>
      <c r="I85" s="184">
        <v>0</v>
      </c>
    </row>
    <row r="86" spans="1:9" ht="15.75" x14ac:dyDescent="0.2">
      <c r="A86" s="156" t="s">
        <v>53</v>
      </c>
      <c r="B86" s="219">
        <v>590</v>
      </c>
      <c r="C86" s="14">
        <v>4</v>
      </c>
      <c r="D86" s="10"/>
      <c r="E86" s="11"/>
      <c r="F86" s="12"/>
      <c r="G86" s="135">
        <f t="shared" ref="G86:I87" si="15">G87</f>
        <v>4857.8999999999996</v>
      </c>
      <c r="H86" s="135">
        <f t="shared" si="15"/>
        <v>1658</v>
      </c>
      <c r="I86" s="118">
        <f t="shared" si="15"/>
        <v>1750.3</v>
      </c>
    </row>
    <row r="87" spans="1:9" ht="15.75" x14ac:dyDescent="0.2">
      <c r="A87" s="156" t="s">
        <v>54</v>
      </c>
      <c r="B87" s="219">
        <v>590</v>
      </c>
      <c r="C87" s="14">
        <v>4</v>
      </c>
      <c r="D87" s="15">
        <v>9</v>
      </c>
      <c r="E87" s="16" t="s">
        <v>7</v>
      </c>
      <c r="F87" s="17" t="s">
        <v>7</v>
      </c>
      <c r="G87" s="138">
        <f t="shared" si="15"/>
        <v>4857.8999999999996</v>
      </c>
      <c r="H87" s="138">
        <f t="shared" si="15"/>
        <v>1658</v>
      </c>
      <c r="I87" s="121">
        <f t="shared" si="15"/>
        <v>1750.3</v>
      </c>
    </row>
    <row r="88" spans="1:9" ht="31.5" customHeight="1" x14ac:dyDescent="0.2">
      <c r="A88" s="111" t="s">
        <v>163</v>
      </c>
      <c r="B88" s="219">
        <v>590</v>
      </c>
      <c r="C88" s="3">
        <v>4</v>
      </c>
      <c r="D88" s="4">
        <v>9</v>
      </c>
      <c r="E88" s="5" t="s">
        <v>55</v>
      </c>
      <c r="F88" s="17"/>
      <c r="G88" s="138">
        <f>G89+G93</f>
        <v>4857.8999999999996</v>
      </c>
      <c r="H88" s="138">
        <f>H89+H93</f>
        <v>1658</v>
      </c>
      <c r="I88" s="121">
        <f>I89+I93</f>
        <v>1750.3</v>
      </c>
    </row>
    <row r="89" spans="1:9" ht="47.25" x14ac:dyDescent="0.2">
      <c r="A89" s="111" t="s">
        <v>162</v>
      </c>
      <c r="B89" s="219">
        <v>590</v>
      </c>
      <c r="C89" s="3">
        <v>4</v>
      </c>
      <c r="D89" s="4">
        <v>9</v>
      </c>
      <c r="E89" s="5" t="s">
        <v>56</v>
      </c>
      <c r="F89" s="17"/>
      <c r="G89" s="138">
        <f t="shared" ref="G89:I91" si="16">G90</f>
        <v>2257</v>
      </c>
      <c r="H89" s="138">
        <f t="shared" si="16"/>
        <v>1658</v>
      </c>
      <c r="I89" s="121">
        <f t="shared" si="16"/>
        <v>1750.3</v>
      </c>
    </row>
    <row r="90" spans="1:9" ht="47.25" x14ac:dyDescent="0.2">
      <c r="A90" s="34" t="s">
        <v>161</v>
      </c>
      <c r="B90" s="113">
        <v>590</v>
      </c>
      <c r="C90" s="9">
        <v>4</v>
      </c>
      <c r="D90" s="10">
        <v>9</v>
      </c>
      <c r="E90" s="11" t="s">
        <v>57</v>
      </c>
      <c r="F90" s="17"/>
      <c r="G90" s="137">
        <f t="shared" si="16"/>
        <v>2257</v>
      </c>
      <c r="H90" s="137">
        <f t="shared" si="16"/>
        <v>1658</v>
      </c>
      <c r="I90" s="120">
        <f t="shared" si="16"/>
        <v>1750.3</v>
      </c>
    </row>
    <row r="91" spans="1:9" ht="31.5" x14ac:dyDescent="0.2">
      <c r="A91" s="34" t="s">
        <v>131</v>
      </c>
      <c r="B91" s="113">
        <v>590</v>
      </c>
      <c r="C91" s="9">
        <v>4</v>
      </c>
      <c r="D91" s="10">
        <v>9</v>
      </c>
      <c r="E91" s="11" t="s">
        <v>57</v>
      </c>
      <c r="F91" s="22">
        <v>200</v>
      </c>
      <c r="G91" s="137">
        <f t="shared" si="16"/>
        <v>2257</v>
      </c>
      <c r="H91" s="137">
        <f t="shared" si="16"/>
        <v>1658</v>
      </c>
      <c r="I91" s="120">
        <f t="shared" si="16"/>
        <v>1750.3</v>
      </c>
    </row>
    <row r="92" spans="1:9" ht="27" customHeight="1" x14ac:dyDescent="0.2">
      <c r="A92" s="153" t="s">
        <v>18</v>
      </c>
      <c r="B92" s="113">
        <v>590</v>
      </c>
      <c r="C92" s="9">
        <v>4</v>
      </c>
      <c r="D92" s="10">
        <v>9</v>
      </c>
      <c r="E92" s="11" t="s">
        <v>57</v>
      </c>
      <c r="F92" s="22">
        <v>240</v>
      </c>
      <c r="G92" s="181">
        <v>2257</v>
      </c>
      <c r="H92" s="181">
        <v>1658</v>
      </c>
      <c r="I92" s="182">
        <v>1750.3</v>
      </c>
    </row>
    <row r="93" spans="1:9" ht="47.25" x14ac:dyDescent="0.2">
      <c r="A93" s="111" t="s">
        <v>160</v>
      </c>
      <c r="B93" s="219">
        <v>590</v>
      </c>
      <c r="C93" s="3">
        <v>4</v>
      </c>
      <c r="D93" s="4">
        <v>9</v>
      </c>
      <c r="E93" s="5" t="s">
        <v>58</v>
      </c>
      <c r="F93" s="17"/>
      <c r="G93" s="138">
        <v>2600.9</v>
      </c>
      <c r="H93" s="138">
        <f t="shared" ref="H93:I95" si="17">H94</f>
        <v>0</v>
      </c>
      <c r="I93" s="121">
        <f t="shared" si="17"/>
        <v>0</v>
      </c>
    </row>
    <row r="94" spans="1:9" ht="47.25" x14ac:dyDescent="0.2">
      <c r="A94" s="34" t="s">
        <v>159</v>
      </c>
      <c r="B94" s="113">
        <v>590</v>
      </c>
      <c r="C94" s="9">
        <v>4</v>
      </c>
      <c r="D94" s="10">
        <v>9</v>
      </c>
      <c r="E94" s="11" t="s">
        <v>59</v>
      </c>
      <c r="F94" s="17"/>
      <c r="G94" s="137">
        <v>2600.9</v>
      </c>
      <c r="H94" s="137">
        <f t="shared" si="17"/>
        <v>0</v>
      </c>
      <c r="I94" s="120">
        <f t="shared" si="17"/>
        <v>0</v>
      </c>
    </row>
    <row r="95" spans="1:9" ht="31.5" x14ac:dyDescent="0.2">
      <c r="A95" s="34" t="s">
        <v>131</v>
      </c>
      <c r="B95" s="113">
        <v>590</v>
      </c>
      <c r="C95" s="9">
        <v>4</v>
      </c>
      <c r="D95" s="10">
        <v>9</v>
      </c>
      <c r="E95" s="11" t="s">
        <v>59</v>
      </c>
      <c r="F95" s="22">
        <v>200</v>
      </c>
      <c r="G95" s="137">
        <v>2600.9</v>
      </c>
      <c r="H95" s="137">
        <f t="shared" si="17"/>
        <v>0</v>
      </c>
      <c r="I95" s="120">
        <f t="shared" si="17"/>
        <v>0</v>
      </c>
    </row>
    <row r="96" spans="1:9" ht="40.5" customHeight="1" x14ac:dyDescent="0.2">
      <c r="A96" s="153" t="s">
        <v>18</v>
      </c>
      <c r="B96" s="113">
        <v>590</v>
      </c>
      <c r="C96" s="9">
        <v>4</v>
      </c>
      <c r="D96" s="10">
        <v>9</v>
      </c>
      <c r="E96" s="11" t="s">
        <v>59</v>
      </c>
      <c r="F96" s="22">
        <v>240</v>
      </c>
      <c r="G96" s="181">
        <v>2600.9</v>
      </c>
      <c r="H96" s="181">
        <v>0</v>
      </c>
      <c r="I96" s="182">
        <v>0</v>
      </c>
    </row>
    <row r="97" spans="1:9" ht="15.75" x14ac:dyDescent="0.2">
      <c r="A97" s="156" t="s">
        <v>61</v>
      </c>
      <c r="B97" s="219">
        <v>590</v>
      </c>
      <c r="C97" s="14">
        <v>5</v>
      </c>
      <c r="D97" s="15" t="s">
        <v>7</v>
      </c>
      <c r="E97" s="16" t="s">
        <v>7</v>
      </c>
      <c r="F97" s="17" t="s">
        <v>7</v>
      </c>
      <c r="G97" s="138">
        <f>G98+G105</f>
        <v>1692.1</v>
      </c>
      <c r="H97" s="138">
        <f t="shared" ref="H97:I97" si="18">H98+H105</f>
        <v>119</v>
      </c>
      <c r="I97" s="121">
        <f t="shared" si="18"/>
        <v>519</v>
      </c>
    </row>
    <row r="98" spans="1:9" ht="15.75" x14ac:dyDescent="0.2">
      <c r="A98" s="111" t="s">
        <v>62</v>
      </c>
      <c r="B98" s="219">
        <v>590</v>
      </c>
      <c r="C98" s="3">
        <v>5</v>
      </c>
      <c r="D98" s="4">
        <v>1</v>
      </c>
      <c r="E98" s="5" t="s">
        <v>7</v>
      </c>
      <c r="F98" s="6" t="s">
        <v>7</v>
      </c>
      <c r="G98" s="135">
        <f t="shared" ref="G98:I101" si="19">G99</f>
        <v>227.1</v>
      </c>
      <c r="H98" s="135">
        <f t="shared" si="19"/>
        <v>19</v>
      </c>
      <c r="I98" s="118">
        <f t="shared" si="19"/>
        <v>19</v>
      </c>
    </row>
    <row r="99" spans="1:9" ht="15.75" x14ac:dyDescent="0.2">
      <c r="A99" s="34" t="s">
        <v>63</v>
      </c>
      <c r="B99" s="113">
        <v>590</v>
      </c>
      <c r="C99" s="9">
        <v>5</v>
      </c>
      <c r="D99" s="10">
        <v>1</v>
      </c>
      <c r="E99" s="11" t="s">
        <v>10</v>
      </c>
      <c r="F99" s="12"/>
      <c r="G99" s="136">
        <f t="shared" si="19"/>
        <v>227.1</v>
      </c>
      <c r="H99" s="136">
        <f t="shared" si="19"/>
        <v>19</v>
      </c>
      <c r="I99" s="119">
        <f t="shared" si="19"/>
        <v>19</v>
      </c>
    </row>
    <row r="100" spans="1:9" ht="15.75" x14ac:dyDescent="0.2">
      <c r="A100" s="153" t="s">
        <v>64</v>
      </c>
      <c r="B100" s="113">
        <v>590</v>
      </c>
      <c r="C100" s="9">
        <v>5</v>
      </c>
      <c r="D100" s="10">
        <v>1</v>
      </c>
      <c r="E100" s="11" t="s">
        <v>65</v>
      </c>
      <c r="F100" s="12"/>
      <c r="G100" s="136">
        <f>G101+G104</f>
        <v>227.1</v>
      </c>
      <c r="H100" s="136">
        <f t="shared" si="19"/>
        <v>19</v>
      </c>
      <c r="I100" s="119">
        <f t="shared" si="19"/>
        <v>19</v>
      </c>
    </row>
    <row r="101" spans="1:9" ht="31.5" x14ac:dyDescent="0.2">
      <c r="A101" s="34" t="s">
        <v>131</v>
      </c>
      <c r="B101" s="113">
        <v>590</v>
      </c>
      <c r="C101" s="9">
        <v>5</v>
      </c>
      <c r="D101" s="10">
        <v>1</v>
      </c>
      <c r="E101" s="11" t="s">
        <v>65</v>
      </c>
      <c r="F101" s="12">
        <v>200</v>
      </c>
      <c r="G101" s="136">
        <f t="shared" si="19"/>
        <v>219.2</v>
      </c>
      <c r="H101" s="136">
        <f t="shared" si="19"/>
        <v>19</v>
      </c>
      <c r="I101" s="119">
        <f t="shared" si="19"/>
        <v>19</v>
      </c>
    </row>
    <row r="102" spans="1:9" ht="30" customHeight="1" x14ac:dyDescent="0.2">
      <c r="A102" s="153" t="s">
        <v>18</v>
      </c>
      <c r="B102" s="113">
        <v>590</v>
      </c>
      <c r="C102" s="9">
        <v>5</v>
      </c>
      <c r="D102" s="10">
        <v>1</v>
      </c>
      <c r="E102" s="11" t="s">
        <v>65</v>
      </c>
      <c r="F102" s="12">
        <v>240</v>
      </c>
      <c r="G102" s="185">
        <v>219.2</v>
      </c>
      <c r="H102" s="185">
        <v>19</v>
      </c>
      <c r="I102" s="184">
        <v>19</v>
      </c>
    </row>
    <row r="103" spans="1:9" ht="23.25" customHeight="1" x14ac:dyDescent="0.2">
      <c r="A103" s="34" t="s">
        <v>19</v>
      </c>
      <c r="B103" s="113">
        <v>590</v>
      </c>
      <c r="C103" s="9">
        <v>5</v>
      </c>
      <c r="D103" s="10">
        <v>1</v>
      </c>
      <c r="E103" s="11" t="s">
        <v>65</v>
      </c>
      <c r="F103" s="12">
        <v>800</v>
      </c>
      <c r="G103" s="185">
        <v>7.9</v>
      </c>
      <c r="H103" s="185">
        <v>0</v>
      </c>
      <c r="I103" s="184">
        <v>0</v>
      </c>
    </row>
    <row r="104" spans="1:9" ht="19.5" customHeight="1" x14ac:dyDescent="0.2">
      <c r="A104" s="153" t="s">
        <v>20</v>
      </c>
      <c r="B104" s="113">
        <v>590</v>
      </c>
      <c r="C104" s="9">
        <v>5</v>
      </c>
      <c r="D104" s="10">
        <v>1</v>
      </c>
      <c r="E104" s="11" t="s">
        <v>65</v>
      </c>
      <c r="F104" s="12">
        <v>850</v>
      </c>
      <c r="G104" s="185">
        <v>7.9</v>
      </c>
      <c r="H104" s="185">
        <v>0</v>
      </c>
      <c r="I104" s="184">
        <v>0</v>
      </c>
    </row>
    <row r="105" spans="1:9" ht="15.75" x14ac:dyDescent="0.2">
      <c r="A105" s="156" t="s">
        <v>66</v>
      </c>
      <c r="B105" s="219">
        <v>590</v>
      </c>
      <c r="C105" s="3">
        <v>5</v>
      </c>
      <c r="D105" s="4">
        <v>3</v>
      </c>
      <c r="E105" s="5"/>
      <c r="F105" s="6"/>
      <c r="G105" s="135">
        <f>G106</f>
        <v>1465</v>
      </c>
      <c r="H105" s="135">
        <f>H106</f>
        <v>100</v>
      </c>
      <c r="I105" s="118">
        <f>I106</f>
        <v>500</v>
      </c>
    </row>
    <row r="106" spans="1:9" ht="31.5" x14ac:dyDescent="0.2">
      <c r="A106" s="111" t="s">
        <v>158</v>
      </c>
      <c r="B106" s="219">
        <v>590</v>
      </c>
      <c r="C106" s="3">
        <v>5</v>
      </c>
      <c r="D106" s="4">
        <v>3</v>
      </c>
      <c r="E106" s="5" t="s">
        <v>67</v>
      </c>
      <c r="F106" s="6" t="s">
        <v>7</v>
      </c>
      <c r="G106" s="135">
        <f>G107+G111+G115+G119</f>
        <v>1465</v>
      </c>
      <c r="H106" s="135">
        <f>H107+H111+H115+H119</f>
        <v>100</v>
      </c>
      <c r="I106" s="118">
        <f>I107+I111+I115+I119</f>
        <v>500</v>
      </c>
    </row>
    <row r="107" spans="1:9" ht="47.25" x14ac:dyDescent="0.2">
      <c r="A107" s="111" t="s">
        <v>157</v>
      </c>
      <c r="B107" s="219">
        <v>590</v>
      </c>
      <c r="C107" s="3">
        <v>5</v>
      </c>
      <c r="D107" s="4">
        <v>3</v>
      </c>
      <c r="E107" s="5" t="s">
        <v>68</v>
      </c>
      <c r="F107" s="6"/>
      <c r="G107" s="135">
        <f t="shared" ref="G107:I109" si="20">G108</f>
        <v>800</v>
      </c>
      <c r="H107" s="135">
        <f t="shared" si="20"/>
        <v>100</v>
      </c>
      <c r="I107" s="118">
        <f t="shared" si="20"/>
        <v>500</v>
      </c>
    </row>
    <row r="108" spans="1:9" ht="63" x14ac:dyDescent="0.2">
      <c r="A108" s="34" t="s">
        <v>155</v>
      </c>
      <c r="B108" s="113">
        <v>590</v>
      </c>
      <c r="C108" s="9">
        <v>5</v>
      </c>
      <c r="D108" s="10">
        <v>3</v>
      </c>
      <c r="E108" s="11" t="s">
        <v>69</v>
      </c>
      <c r="F108" s="12"/>
      <c r="G108" s="136">
        <f t="shared" si="20"/>
        <v>800</v>
      </c>
      <c r="H108" s="136">
        <f t="shared" si="20"/>
        <v>100</v>
      </c>
      <c r="I108" s="119">
        <f t="shared" si="20"/>
        <v>500</v>
      </c>
    </row>
    <row r="109" spans="1:9" ht="31.5" x14ac:dyDescent="0.2">
      <c r="A109" s="34" t="s">
        <v>131</v>
      </c>
      <c r="B109" s="113">
        <v>590</v>
      </c>
      <c r="C109" s="9">
        <v>5</v>
      </c>
      <c r="D109" s="10">
        <v>3</v>
      </c>
      <c r="E109" s="11" t="s">
        <v>69</v>
      </c>
      <c r="F109" s="12">
        <v>200</v>
      </c>
      <c r="G109" s="136">
        <f t="shared" si="20"/>
        <v>800</v>
      </c>
      <c r="H109" s="136">
        <f t="shared" si="20"/>
        <v>100</v>
      </c>
      <c r="I109" s="119">
        <f t="shared" si="20"/>
        <v>500</v>
      </c>
    </row>
    <row r="110" spans="1:9" ht="33" customHeight="1" x14ac:dyDescent="0.2">
      <c r="A110" s="34" t="s">
        <v>18</v>
      </c>
      <c r="B110" s="113">
        <v>590</v>
      </c>
      <c r="C110" s="9">
        <v>5</v>
      </c>
      <c r="D110" s="10">
        <v>3</v>
      </c>
      <c r="E110" s="11" t="s">
        <v>69</v>
      </c>
      <c r="F110" s="12">
        <v>240</v>
      </c>
      <c r="G110" s="239">
        <v>800</v>
      </c>
      <c r="H110" s="185">
        <v>100</v>
      </c>
      <c r="I110" s="184">
        <v>500</v>
      </c>
    </row>
    <row r="111" spans="1:9" ht="47.25" hidden="1" x14ac:dyDescent="0.2">
      <c r="A111" s="111" t="s">
        <v>156</v>
      </c>
      <c r="B111" s="113">
        <v>590</v>
      </c>
      <c r="C111" s="3">
        <v>5</v>
      </c>
      <c r="D111" s="4">
        <v>3</v>
      </c>
      <c r="E111" s="5" t="s">
        <v>70</v>
      </c>
      <c r="F111" s="6"/>
      <c r="G111" s="135">
        <f t="shared" ref="G111:I113" si="21">G112</f>
        <v>0</v>
      </c>
      <c r="H111" s="135">
        <f t="shared" si="21"/>
        <v>0</v>
      </c>
      <c r="I111" s="118">
        <f t="shared" si="21"/>
        <v>0</v>
      </c>
    </row>
    <row r="112" spans="1:9" ht="63" hidden="1" x14ac:dyDescent="0.2">
      <c r="A112" s="34" t="s">
        <v>166</v>
      </c>
      <c r="B112" s="113">
        <v>590</v>
      </c>
      <c r="C112" s="9">
        <v>5</v>
      </c>
      <c r="D112" s="10">
        <v>3</v>
      </c>
      <c r="E112" s="11" t="s">
        <v>71</v>
      </c>
      <c r="F112" s="12"/>
      <c r="G112" s="136">
        <f t="shared" si="21"/>
        <v>0</v>
      </c>
      <c r="H112" s="136">
        <f t="shared" si="21"/>
        <v>0</v>
      </c>
      <c r="I112" s="119">
        <f t="shared" si="21"/>
        <v>0</v>
      </c>
    </row>
    <row r="113" spans="1:9" ht="31.5" hidden="1" x14ac:dyDescent="0.2">
      <c r="A113" s="34" t="s">
        <v>131</v>
      </c>
      <c r="B113" s="113">
        <v>590</v>
      </c>
      <c r="C113" s="9">
        <v>5</v>
      </c>
      <c r="D113" s="10">
        <v>3</v>
      </c>
      <c r="E113" s="11" t="s">
        <v>71</v>
      </c>
      <c r="F113" s="12">
        <v>200</v>
      </c>
      <c r="G113" s="136">
        <f t="shared" si="21"/>
        <v>0</v>
      </c>
      <c r="H113" s="136">
        <f t="shared" si="21"/>
        <v>0</v>
      </c>
      <c r="I113" s="119">
        <f t="shared" si="21"/>
        <v>0</v>
      </c>
    </row>
    <row r="114" spans="1:9" ht="47.25" hidden="1" x14ac:dyDescent="0.2">
      <c r="A114" s="34" t="s">
        <v>18</v>
      </c>
      <c r="B114" s="113">
        <v>590</v>
      </c>
      <c r="C114" s="9">
        <v>5</v>
      </c>
      <c r="D114" s="10">
        <v>3</v>
      </c>
      <c r="E114" s="11" t="s">
        <v>71</v>
      </c>
      <c r="F114" s="12">
        <v>240</v>
      </c>
      <c r="G114" s="185">
        <v>0</v>
      </c>
      <c r="H114" s="185">
        <v>0</v>
      </c>
      <c r="I114" s="184">
        <v>0</v>
      </c>
    </row>
    <row r="115" spans="1:9" ht="63" hidden="1" x14ac:dyDescent="0.2">
      <c r="A115" s="111" t="s">
        <v>154</v>
      </c>
      <c r="B115" s="113">
        <v>590</v>
      </c>
      <c r="C115" s="3">
        <v>5</v>
      </c>
      <c r="D115" s="4">
        <v>3</v>
      </c>
      <c r="E115" s="5" t="s">
        <v>72</v>
      </c>
      <c r="F115" s="6"/>
      <c r="G115" s="135">
        <f t="shared" ref="G115:I117" si="22">G116</f>
        <v>0</v>
      </c>
      <c r="H115" s="135">
        <f t="shared" si="22"/>
        <v>0</v>
      </c>
      <c r="I115" s="118">
        <f t="shared" si="22"/>
        <v>0</v>
      </c>
    </row>
    <row r="116" spans="1:9" ht="63" hidden="1" x14ac:dyDescent="0.2">
      <c r="A116" s="34" t="s">
        <v>153</v>
      </c>
      <c r="B116" s="113">
        <v>590</v>
      </c>
      <c r="C116" s="9">
        <v>5</v>
      </c>
      <c r="D116" s="10">
        <v>3</v>
      </c>
      <c r="E116" s="11" t="s">
        <v>73</v>
      </c>
      <c r="F116" s="12"/>
      <c r="G116" s="136">
        <f t="shared" si="22"/>
        <v>0</v>
      </c>
      <c r="H116" s="136">
        <f t="shared" si="22"/>
        <v>0</v>
      </c>
      <c r="I116" s="119">
        <f t="shared" si="22"/>
        <v>0</v>
      </c>
    </row>
    <row r="117" spans="1:9" ht="31.5" hidden="1" x14ac:dyDescent="0.2">
      <c r="A117" s="34" t="s">
        <v>131</v>
      </c>
      <c r="B117" s="113">
        <v>590</v>
      </c>
      <c r="C117" s="9">
        <v>5</v>
      </c>
      <c r="D117" s="10">
        <v>3</v>
      </c>
      <c r="E117" s="11" t="s">
        <v>73</v>
      </c>
      <c r="F117" s="12">
        <v>200</v>
      </c>
      <c r="G117" s="136">
        <f t="shared" si="22"/>
        <v>0</v>
      </c>
      <c r="H117" s="136">
        <f t="shared" si="22"/>
        <v>0</v>
      </c>
      <c r="I117" s="119">
        <f t="shared" si="22"/>
        <v>0</v>
      </c>
    </row>
    <row r="118" spans="1:9" ht="47.25" hidden="1" x14ac:dyDescent="0.2">
      <c r="A118" s="34" t="s">
        <v>18</v>
      </c>
      <c r="B118" s="113">
        <v>590</v>
      </c>
      <c r="C118" s="9">
        <v>5</v>
      </c>
      <c r="D118" s="10">
        <v>3</v>
      </c>
      <c r="E118" s="11" t="s">
        <v>73</v>
      </c>
      <c r="F118" s="12">
        <v>240</v>
      </c>
      <c r="G118" s="185">
        <v>0</v>
      </c>
      <c r="H118" s="185">
        <v>0</v>
      </c>
      <c r="I118" s="184">
        <v>0</v>
      </c>
    </row>
    <row r="119" spans="1:9" ht="63.75" customHeight="1" x14ac:dyDescent="0.2">
      <c r="A119" s="111" t="s">
        <v>152</v>
      </c>
      <c r="B119" s="219">
        <v>590</v>
      </c>
      <c r="C119" s="3">
        <v>5</v>
      </c>
      <c r="D119" s="4">
        <v>3</v>
      </c>
      <c r="E119" s="5" t="s">
        <v>74</v>
      </c>
      <c r="F119" s="6"/>
      <c r="G119" s="135">
        <f>G120+G125</f>
        <v>665</v>
      </c>
      <c r="H119" s="135">
        <f t="shared" ref="H119:I119" si="23">H120+H125</f>
        <v>0</v>
      </c>
      <c r="I119" s="118">
        <f t="shared" si="23"/>
        <v>0</v>
      </c>
    </row>
    <row r="120" spans="1:9" ht="78.75" x14ac:dyDescent="0.2">
      <c r="A120" s="34" t="s">
        <v>151</v>
      </c>
      <c r="B120" s="113">
        <v>590</v>
      </c>
      <c r="C120" s="9">
        <v>5</v>
      </c>
      <c r="D120" s="10">
        <v>3</v>
      </c>
      <c r="E120" s="11" t="s">
        <v>75</v>
      </c>
      <c r="F120" s="12"/>
      <c r="G120" s="136">
        <f>G121+G123</f>
        <v>465</v>
      </c>
      <c r="H120" s="136">
        <f t="shared" ref="H120:I120" si="24">H121+H123</f>
        <v>0</v>
      </c>
      <c r="I120" s="119">
        <f t="shared" si="24"/>
        <v>0</v>
      </c>
    </row>
    <row r="121" spans="1:9" ht="31.5" x14ac:dyDescent="0.2">
      <c r="A121" s="34" t="s">
        <v>131</v>
      </c>
      <c r="B121" s="113">
        <v>590</v>
      </c>
      <c r="C121" s="9">
        <v>5</v>
      </c>
      <c r="D121" s="10">
        <v>3</v>
      </c>
      <c r="E121" s="11" t="s">
        <v>75</v>
      </c>
      <c r="F121" s="12">
        <v>200</v>
      </c>
      <c r="G121" s="136">
        <f>G122</f>
        <v>347</v>
      </c>
      <c r="H121" s="136">
        <f t="shared" ref="H121:I121" si="25">H122</f>
        <v>0</v>
      </c>
      <c r="I121" s="119">
        <f t="shared" si="25"/>
        <v>0</v>
      </c>
    </row>
    <row r="122" spans="1:9" ht="30" customHeight="1" x14ac:dyDescent="0.2">
      <c r="A122" s="34" t="s">
        <v>18</v>
      </c>
      <c r="B122" s="113">
        <v>590</v>
      </c>
      <c r="C122" s="9">
        <v>5</v>
      </c>
      <c r="D122" s="10">
        <v>3</v>
      </c>
      <c r="E122" s="11" t="s">
        <v>75</v>
      </c>
      <c r="F122" s="12">
        <v>240</v>
      </c>
      <c r="G122" s="185">
        <v>347</v>
      </c>
      <c r="H122" s="185">
        <v>0</v>
      </c>
      <c r="I122" s="184">
        <v>0</v>
      </c>
    </row>
    <row r="123" spans="1:9" ht="15.75" x14ac:dyDescent="0.2">
      <c r="A123" s="150" t="s">
        <v>19</v>
      </c>
      <c r="B123" s="113">
        <v>590</v>
      </c>
      <c r="C123" s="9">
        <v>5</v>
      </c>
      <c r="D123" s="10">
        <v>3</v>
      </c>
      <c r="E123" s="11" t="s">
        <v>75</v>
      </c>
      <c r="F123" s="12">
        <v>800</v>
      </c>
      <c r="G123" s="136">
        <f>G124</f>
        <v>118</v>
      </c>
      <c r="H123" s="136">
        <f>H124</f>
        <v>0</v>
      </c>
      <c r="I123" s="119">
        <f>I124</f>
        <v>0</v>
      </c>
    </row>
    <row r="124" spans="1:9" ht="15.75" x14ac:dyDescent="0.2">
      <c r="A124" s="34" t="s">
        <v>39</v>
      </c>
      <c r="B124" s="113">
        <v>590</v>
      </c>
      <c r="C124" s="9">
        <v>5</v>
      </c>
      <c r="D124" s="10">
        <v>3</v>
      </c>
      <c r="E124" s="11" t="s">
        <v>75</v>
      </c>
      <c r="F124" s="12">
        <v>830</v>
      </c>
      <c r="G124" s="185">
        <v>118</v>
      </c>
      <c r="H124" s="185">
        <v>0</v>
      </c>
      <c r="I124" s="184">
        <v>0</v>
      </c>
    </row>
    <row r="125" spans="1:9" ht="65.25" customHeight="1" x14ac:dyDescent="0.2">
      <c r="A125" s="233" t="s">
        <v>138</v>
      </c>
      <c r="B125" s="113">
        <v>590</v>
      </c>
      <c r="C125" s="9">
        <v>5</v>
      </c>
      <c r="D125" s="10">
        <v>3</v>
      </c>
      <c r="E125" s="11" t="s">
        <v>171</v>
      </c>
      <c r="F125" s="12"/>
      <c r="G125" s="136">
        <f>G127</f>
        <v>200</v>
      </c>
      <c r="H125" s="136">
        <v>0</v>
      </c>
      <c r="I125" s="119">
        <v>0</v>
      </c>
    </row>
    <row r="126" spans="1:9" ht="31.5" x14ac:dyDescent="0.2">
      <c r="A126" s="34" t="s">
        <v>131</v>
      </c>
      <c r="B126" s="113">
        <v>590</v>
      </c>
      <c r="C126" s="9">
        <v>5</v>
      </c>
      <c r="D126" s="10">
        <v>3</v>
      </c>
      <c r="E126" s="11" t="s">
        <v>171</v>
      </c>
      <c r="F126" s="12">
        <v>200</v>
      </c>
      <c r="G126" s="136">
        <f>G127</f>
        <v>200</v>
      </c>
      <c r="H126" s="136">
        <v>0</v>
      </c>
      <c r="I126" s="119">
        <v>0</v>
      </c>
    </row>
    <row r="127" spans="1:9" ht="47.25" x14ac:dyDescent="0.2">
      <c r="A127" s="34" t="s">
        <v>18</v>
      </c>
      <c r="B127" s="113">
        <v>590</v>
      </c>
      <c r="C127" s="9">
        <v>5</v>
      </c>
      <c r="D127" s="10">
        <v>3</v>
      </c>
      <c r="E127" s="11" t="s">
        <v>171</v>
      </c>
      <c r="F127" s="12">
        <v>240</v>
      </c>
      <c r="G127" s="185">
        <v>200</v>
      </c>
      <c r="H127" s="185">
        <v>0</v>
      </c>
      <c r="I127" s="184">
        <v>0</v>
      </c>
    </row>
    <row r="128" spans="1:9" ht="15.75" x14ac:dyDescent="0.2">
      <c r="A128" s="157" t="s">
        <v>76</v>
      </c>
      <c r="B128" s="219">
        <v>590</v>
      </c>
      <c r="C128" s="43">
        <v>7</v>
      </c>
      <c r="D128" s="44">
        <v>7</v>
      </c>
      <c r="E128" s="11"/>
      <c r="F128" s="12"/>
      <c r="G128" s="135">
        <f>G129</f>
        <v>7</v>
      </c>
      <c r="H128" s="135">
        <f t="shared" ref="H128:I128" si="26">H129</f>
        <v>7</v>
      </c>
      <c r="I128" s="118">
        <f t="shared" si="26"/>
        <v>7</v>
      </c>
    </row>
    <row r="129" spans="1:9" ht="47.25" x14ac:dyDescent="0.2">
      <c r="A129" s="111" t="s">
        <v>150</v>
      </c>
      <c r="B129" s="219">
        <v>590</v>
      </c>
      <c r="C129" s="3">
        <v>7</v>
      </c>
      <c r="D129" s="4">
        <v>7</v>
      </c>
      <c r="E129" s="5" t="s">
        <v>77</v>
      </c>
      <c r="F129" s="17"/>
      <c r="G129" s="138">
        <f t="shared" ref="G129:I131" si="27">G130</f>
        <v>7</v>
      </c>
      <c r="H129" s="138">
        <f t="shared" si="27"/>
        <v>7</v>
      </c>
      <c r="I129" s="121">
        <f t="shared" si="27"/>
        <v>7</v>
      </c>
    </row>
    <row r="130" spans="1:9" ht="31.5" x14ac:dyDescent="0.2">
      <c r="A130" s="153" t="s">
        <v>149</v>
      </c>
      <c r="B130" s="113">
        <v>590</v>
      </c>
      <c r="C130" s="45">
        <v>7</v>
      </c>
      <c r="D130" s="46">
        <v>7</v>
      </c>
      <c r="E130" s="21" t="s">
        <v>78</v>
      </c>
      <c r="F130" s="22"/>
      <c r="G130" s="137">
        <f t="shared" si="27"/>
        <v>7</v>
      </c>
      <c r="H130" s="137">
        <f t="shared" si="27"/>
        <v>7</v>
      </c>
      <c r="I130" s="120">
        <f t="shared" si="27"/>
        <v>7</v>
      </c>
    </row>
    <row r="131" spans="1:9" ht="31.5" x14ac:dyDescent="0.2">
      <c r="A131" s="34" t="s">
        <v>131</v>
      </c>
      <c r="B131" s="113">
        <v>590</v>
      </c>
      <c r="C131" s="45">
        <v>7</v>
      </c>
      <c r="D131" s="46">
        <v>7</v>
      </c>
      <c r="E131" s="21" t="s">
        <v>78</v>
      </c>
      <c r="F131" s="12">
        <v>200</v>
      </c>
      <c r="G131" s="136">
        <f t="shared" si="27"/>
        <v>7</v>
      </c>
      <c r="H131" s="136">
        <f t="shared" si="27"/>
        <v>7</v>
      </c>
      <c r="I131" s="120">
        <f t="shared" si="27"/>
        <v>7</v>
      </c>
    </row>
    <row r="132" spans="1:9" ht="33" customHeight="1" x14ac:dyDescent="0.2">
      <c r="A132" s="158" t="s">
        <v>18</v>
      </c>
      <c r="B132" s="113">
        <v>590</v>
      </c>
      <c r="C132" s="45">
        <v>7</v>
      </c>
      <c r="D132" s="46">
        <v>7</v>
      </c>
      <c r="E132" s="21" t="s">
        <v>78</v>
      </c>
      <c r="F132" s="12">
        <v>240</v>
      </c>
      <c r="G132" s="185">
        <v>7</v>
      </c>
      <c r="H132" s="185">
        <v>7</v>
      </c>
      <c r="I132" s="182">
        <v>7</v>
      </c>
    </row>
    <row r="133" spans="1:9" ht="15.75" x14ac:dyDescent="0.2">
      <c r="A133" s="159" t="s">
        <v>79</v>
      </c>
      <c r="B133" s="219">
        <v>590</v>
      </c>
      <c r="C133" s="43">
        <v>8</v>
      </c>
      <c r="D133" s="44" t="s">
        <v>7</v>
      </c>
      <c r="E133" s="47" t="s">
        <v>7</v>
      </c>
      <c r="F133" s="48" t="s">
        <v>7</v>
      </c>
      <c r="G133" s="141">
        <f t="shared" ref="G133:I134" si="28">G134</f>
        <v>8438.5999999999985</v>
      </c>
      <c r="H133" s="141">
        <f t="shared" si="28"/>
        <v>3053.6</v>
      </c>
      <c r="I133" s="124">
        <f t="shared" si="28"/>
        <v>3053.6</v>
      </c>
    </row>
    <row r="134" spans="1:9" ht="15.75" x14ac:dyDescent="0.2">
      <c r="A134" s="160" t="s">
        <v>80</v>
      </c>
      <c r="B134" s="219">
        <v>590</v>
      </c>
      <c r="C134" s="50">
        <v>8</v>
      </c>
      <c r="D134" s="51">
        <v>1</v>
      </c>
      <c r="E134" s="52" t="s">
        <v>7</v>
      </c>
      <c r="F134" s="53" t="s">
        <v>7</v>
      </c>
      <c r="G134" s="142">
        <f t="shared" si="28"/>
        <v>8438.5999999999985</v>
      </c>
      <c r="H134" s="142">
        <f t="shared" si="28"/>
        <v>3053.6</v>
      </c>
      <c r="I134" s="125">
        <f t="shared" si="28"/>
        <v>3053.6</v>
      </c>
    </row>
    <row r="135" spans="1:9" ht="43.5" customHeight="1" x14ac:dyDescent="0.2">
      <c r="A135" s="111" t="s">
        <v>148</v>
      </c>
      <c r="B135" s="219">
        <v>590</v>
      </c>
      <c r="C135" s="3">
        <v>8</v>
      </c>
      <c r="D135" s="4">
        <v>1</v>
      </c>
      <c r="E135" s="5" t="s">
        <v>81</v>
      </c>
      <c r="F135" s="6" t="s">
        <v>7</v>
      </c>
      <c r="G135" s="135">
        <f>G136+G139+G146</f>
        <v>8438.5999999999985</v>
      </c>
      <c r="H135" s="135">
        <f>H136+H139+H146</f>
        <v>3053.6</v>
      </c>
      <c r="I135" s="118">
        <f>I136+I139+I146</f>
        <v>3053.6</v>
      </c>
    </row>
    <row r="136" spans="1:9" ht="77.25" customHeight="1" x14ac:dyDescent="0.2">
      <c r="A136" s="34" t="s">
        <v>147</v>
      </c>
      <c r="B136" s="113">
        <v>590</v>
      </c>
      <c r="C136" s="45">
        <v>8</v>
      </c>
      <c r="D136" s="46">
        <v>1</v>
      </c>
      <c r="E136" s="11" t="s">
        <v>82</v>
      </c>
      <c r="F136" s="54"/>
      <c r="G136" s="143">
        <f t="shared" ref="G136:I137" si="29">G137</f>
        <v>500</v>
      </c>
      <c r="H136" s="143">
        <f t="shared" si="29"/>
        <v>0</v>
      </c>
      <c r="I136" s="126">
        <f t="shared" si="29"/>
        <v>0</v>
      </c>
    </row>
    <row r="137" spans="1:9" ht="31.5" x14ac:dyDescent="0.2">
      <c r="A137" s="34" t="s">
        <v>131</v>
      </c>
      <c r="B137" s="113">
        <v>590</v>
      </c>
      <c r="C137" s="56">
        <v>8</v>
      </c>
      <c r="D137" s="57">
        <v>1</v>
      </c>
      <c r="E137" s="11" t="s">
        <v>82</v>
      </c>
      <c r="F137" s="58">
        <v>200</v>
      </c>
      <c r="G137" s="144">
        <f t="shared" si="29"/>
        <v>500</v>
      </c>
      <c r="H137" s="144">
        <f t="shared" si="29"/>
        <v>0</v>
      </c>
      <c r="I137" s="127">
        <f t="shared" si="29"/>
        <v>0</v>
      </c>
    </row>
    <row r="138" spans="1:9" ht="33" customHeight="1" x14ac:dyDescent="0.2">
      <c r="A138" s="151" t="s">
        <v>18</v>
      </c>
      <c r="B138" s="113">
        <v>590</v>
      </c>
      <c r="C138" s="60">
        <v>8</v>
      </c>
      <c r="D138" s="61">
        <v>1</v>
      </c>
      <c r="E138" s="11" t="s">
        <v>82</v>
      </c>
      <c r="F138" s="62">
        <v>240</v>
      </c>
      <c r="G138" s="189">
        <v>500</v>
      </c>
      <c r="H138" s="189">
        <v>0</v>
      </c>
      <c r="I138" s="190">
        <v>0</v>
      </c>
    </row>
    <row r="139" spans="1:9" ht="47.25" x14ac:dyDescent="0.2">
      <c r="A139" s="34" t="s">
        <v>146</v>
      </c>
      <c r="B139" s="113">
        <v>590</v>
      </c>
      <c r="C139" s="45">
        <v>8</v>
      </c>
      <c r="D139" s="46">
        <v>1</v>
      </c>
      <c r="E139" s="11" t="s">
        <v>83</v>
      </c>
      <c r="F139" s="54"/>
      <c r="G139" s="143">
        <f>G140+G142+G144</f>
        <v>3764.7</v>
      </c>
      <c r="H139" s="143">
        <f>H140+H142+H144</f>
        <v>3053.6</v>
      </c>
      <c r="I139" s="126">
        <f>I140+I142+I144</f>
        <v>3053.6</v>
      </c>
    </row>
    <row r="140" spans="1:9" ht="78.75" x14ac:dyDescent="0.2">
      <c r="A140" s="150" t="s">
        <v>13</v>
      </c>
      <c r="B140" s="113">
        <v>590</v>
      </c>
      <c r="C140" s="45">
        <v>8</v>
      </c>
      <c r="D140" s="46">
        <v>1</v>
      </c>
      <c r="E140" s="11" t="s">
        <v>83</v>
      </c>
      <c r="F140" s="54">
        <v>100</v>
      </c>
      <c r="G140" s="143">
        <f>G141</f>
        <v>2546.6</v>
      </c>
      <c r="H140" s="143">
        <f>H141</f>
        <v>2546.6</v>
      </c>
      <c r="I140" s="126">
        <f>I141</f>
        <v>2546.6</v>
      </c>
    </row>
    <row r="141" spans="1:9" ht="15.75" x14ac:dyDescent="0.2">
      <c r="A141" s="112" t="s">
        <v>84</v>
      </c>
      <c r="B141" s="113">
        <v>590</v>
      </c>
      <c r="C141" s="45">
        <v>8</v>
      </c>
      <c r="D141" s="46">
        <v>1</v>
      </c>
      <c r="E141" s="11" t="s">
        <v>83</v>
      </c>
      <c r="F141" s="54">
        <v>110</v>
      </c>
      <c r="G141" s="187">
        <v>2546.6</v>
      </c>
      <c r="H141" s="187">
        <v>2546.6</v>
      </c>
      <c r="I141" s="188">
        <v>2546.6</v>
      </c>
    </row>
    <row r="142" spans="1:9" ht="31.5" x14ac:dyDescent="0.2">
      <c r="A142" s="34" t="s">
        <v>131</v>
      </c>
      <c r="B142" s="113">
        <v>590</v>
      </c>
      <c r="C142" s="56">
        <v>8</v>
      </c>
      <c r="D142" s="57">
        <v>1</v>
      </c>
      <c r="E142" s="11" t="s">
        <v>83</v>
      </c>
      <c r="F142" s="58">
        <v>200</v>
      </c>
      <c r="G142" s="144">
        <f>G143</f>
        <v>1218</v>
      </c>
      <c r="H142" s="144">
        <f>H143</f>
        <v>500</v>
      </c>
      <c r="I142" s="127">
        <f>I143</f>
        <v>500</v>
      </c>
    </row>
    <row r="143" spans="1:9" ht="32.25" customHeight="1" x14ac:dyDescent="0.2">
      <c r="A143" s="236" t="s">
        <v>18</v>
      </c>
      <c r="B143" s="113">
        <v>590</v>
      </c>
      <c r="C143" s="60">
        <v>8</v>
      </c>
      <c r="D143" s="61">
        <v>1</v>
      </c>
      <c r="E143" s="11" t="s">
        <v>83</v>
      </c>
      <c r="F143" s="62">
        <v>240</v>
      </c>
      <c r="G143" s="238">
        <v>1218</v>
      </c>
      <c r="H143" s="189">
        <v>500</v>
      </c>
      <c r="I143" s="190">
        <v>500</v>
      </c>
    </row>
    <row r="144" spans="1:9" ht="32.25" customHeight="1" x14ac:dyDescent="0.2">
      <c r="A144" s="150" t="s">
        <v>19</v>
      </c>
      <c r="B144" s="113">
        <v>590</v>
      </c>
      <c r="C144" s="45">
        <v>8</v>
      </c>
      <c r="D144" s="46">
        <v>1</v>
      </c>
      <c r="E144" s="11" t="s">
        <v>83</v>
      </c>
      <c r="F144" s="54">
        <v>800</v>
      </c>
      <c r="G144" s="143">
        <f>G145</f>
        <v>0.1</v>
      </c>
      <c r="H144" s="143">
        <f>H145</f>
        <v>7</v>
      </c>
      <c r="I144" s="126">
        <f>I145</f>
        <v>7</v>
      </c>
    </row>
    <row r="145" spans="1:9" ht="15.75" x14ac:dyDescent="0.2">
      <c r="A145" s="150" t="s">
        <v>20</v>
      </c>
      <c r="B145" s="113">
        <v>590</v>
      </c>
      <c r="C145" s="45">
        <v>8</v>
      </c>
      <c r="D145" s="46">
        <v>1</v>
      </c>
      <c r="E145" s="11" t="s">
        <v>83</v>
      </c>
      <c r="F145" s="54">
        <v>850</v>
      </c>
      <c r="G145" s="187">
        <v>0.1</v>
      </c>
      <c r="H145" s="187">
        <v>7</v>
      </c>
      <c r="I145" s="188">
        <v>7</v>
      </c>
    </row>
    <row r="146" spans="1:9" ht="78.75" x14ac:dyDescent="0.2">
      <c r="A146" s="34" t="s">
        <v>138</v>
      </c>
      <c r="B146" s="113">
        <v>590</v>
      </c>
      <c r="C146" s="56">
        <v>8</v>
      </c>
      <c r="D146" s="57">
        <v>1</v>
      </c>
      <c r="E146" s="11" t="s">
        <v>85</v>
      </c>
      <c r="F146" s="58"/>
      <c r="G146" s="144">
        <f>G147+G149</f>
        <v>4173.8999999999996</v>
      </c>
      <c r="H146" s="144">
        <f>H147+H149</f>
        <v>0</v>
      </c>
      <c r="I146" s="127">
        <f>I147+I149</f>
        <v>0</v>
      </c>
    </row>
    <row r="147" spans="1:9" ht="66" customHeight="1" x14ac:dyDescent="0.2">
      <c r="A147" s="150" t="s">
        <v>13</v>
      </c>
      <c r="B147" s="113">
        <v>590</v>
      </c>
      <c r="C147" s="56">
        <v>8</v>
      </c>
      <c r="D147" s="57">
        <v>1</v>
      </c>
      <c r="E147" s="11" t="s">
        <v>85</v>
      </c>
      <c r="F147" s="58">
        <v>100</v>
      </c>
      <c r="G147" s="144">
        <f>G148</f>
        <v>4173.8999999999996</v>
      </c>
      <c r="H147" s="144">
        <f>H148</f>
        <v>0</v>
      </c>
      <c r="I147" s="127">
        <f>I148</f>
        <v>0</v>
      </c>
    </row>
    <row r="148" spans="1:9" ht="15.75" x14ac:dyDescent="0.2">
      <c r="A148" s="112" t="s">
        <v>84</v>
      </c>
      <c r="B148" s="113">
        <v>590</v>
      </c>
      <c r="C148" s="56">
        <v>8</v>
      </c>
      <c r="D148" s="57">
        <v>1</v>
      </c>
      <c r="E148" s="11" t="s">
        <v>85</v>
      </c>
      <c r="F148" s="58">
        <v>110</v>
      </c>
      <c r="G148" s="191">
        <v>4173.8999999999996</v>
      </c>
      <c r="H148" s="191">
        <v>0</v>
      </c>
      <c r="I148" s="192">
        <v>0</v>
      </c>
    </row>
    <row r="149" spans="1:9" ht="31.5" x14ac:dyDescent="0.2">
      <c r="A149" s="151" t="s">
        <v>60</v>
      </c>
      <c r="B149" s="113">
        <v>590</v>
      </c>
      <c r="C149" s="56">
        <v>8</v>
      </c>
      <c r="D149" s="57">
        <v>1</v>
      </c>
      <c r="E149" s="11" t="s">
        <v>85</v>
      </c>
      <c r="F149" s="58">
        <v>200</v>
      </c>
      <c r="G149" s="144">
        <f>G150</f>
        <v>0</v>
      </c>
      <c r="H149" s="144">
        <f>H150</f>
        <v>0</v>
      </c>
      <c r="I149" s="127">
        <f>I150</f>
        <v>0</v>
      </c>
    </row>
    <row r="150" spans="1:9" ht="47.25" hidden="1" x14ac:dyDescent="0.2">
      <c r="A150" s="151" t="s">
        <v>18</v>
      </c>
      <c r="B150" s="113">
        <v>590</v>
      </c>
      <c r="C150" s="57">
        <v>8</v>
      </c>
      <c r="D150" s="57">
        <v>1</v>
      </c>
      <c r="E150" s="32" t="s">
        <v>85</v>
      </c>
      <c r="F150" s="58">
        <v>240</v>
      </c>
      <c r="G150" s="205">
        <v>0</v>
      </c>
      <c r="H150" s="191">
        <v>0</v>
      </c>
      <c r="I150" s="192">
        <v>0</v>
      </c>
    </row>
    <row r="151" spans="1:9" ht="15.75" hidden="1" x14ac:dyDescent="0.2">
      <c r="A151" s="97" t="s">
        <v>87</v>
      </c>
      <c r="B151" s="219">
        <v>590</v>
      </c>
      <c r="C151" s="44">
        <v>10</v>
      </c>
      <c r="D151" s="57"/>
      <c r="E151" s="32"/>
      <c r="F151" s="58"/>
      <c r="G151" s="164">
        <f>G152</f>
        <v>544.1</v>
      </c>
      <c r="H151" s="138">
        <f t="shared" ref="G151:I154" si="30">H152</f>
        <v>570</v>
      </c>
      <c r="I151" s="121">
        <f t="shared" si="30"/>
        <v>570</v>
      </c>
    </row>
    <row r="152" spans="1:9" ht="15.75" x14ac:dyDescent="0.2">
      <c r="A152" s="161" t="s">
        <v>88</v>
      </c>
      <c r="B152" s="219">
        <v>590</v>
      </c>
      <c r="C152" s="44">
        <v>10</v>
      </c>
      <c r="D152" s="44">
        <v>1</v>
      </c>
      <c r="E152" s="64" t="s">
        <v>7</v>
      </c>
      <c r="F152" s="48" t="s">
        <v>7</v>
      </c>
      <c r="G152" s="173">
        <f>G153</f>
        <v>544.1</v>
      </c>
      <c r="H152" s="141">
        <f>H156</f>
        <v>570</v>
      </c>
      <c r="I152" s="124">
        <f>I156</f>
        <v>570</v>
      </c>
    </row>
    <row r="153" spans="1:9" ht="15.75" x14ac:dyDescent="0.2">
      <c r="A153" s="223" t="s">
        <v>89</v>
      </c>
      <c r="B153" s="113">
        <v>590</v>
      </c>
      <c r="C153" s="57">
        <v>10</v>
      </c>
      <c r="D153" s="57">
        <v>1</v>
      </c>
      <c r="E153" s="32" t="s">
        <v>10</v>
      </c>
      <c r="F153" s="58" t="s">
        <v>7</v>
      </c>
      <c r="G153" s="168">
        <f>G154</f>
        <v>544.1</v>
      </c>
      <c r="H153" s="145">
        <f t="shared" si="30"/>
        <v>0</v>
      </c>
      <c r="I153" s="128">
        <f t="shared" si="30"/>
        <v>0</v>
      </c>
    </row>
    <row r="154" spans="1:9" ht="47.25" x14ac:dyDescent="0.2">
      <c r="A154" s="151" t="s">
        <v>90</v>
      </c>
      <c r="B154" s="113">
        <v>590</v>
      </c>
      <c r="C154" s="57">
        <v>10</v>
      </c>
      <c r="D154" s="57">
        <v>1</v>
      </c>
      <c r="E154" s="32" t="s">
        <v>129</v>
      </c>
      <c r="F154" s="58" t="s">
        <v>7</v>
      </c>
      <c r="G154" s="168">
        <f t="shared" si="30"/>
        <v>544.1</v>
      </c>
      <c r="H154" s="143">
        <f t="shared" si="30"/>
        <v>0</v>
      </c>
      <c r="I154" s="126">
        <f t="shared" si="30"/>
        <v>0</v>
      </c>
    </row>
    <row r="155" spans="1:9" ht="31.5" x14ac:dyDescent="0.2">
      <c r="A155" s="151" t="s">
        <v>91</v>
      </c>
      <c r="B155" s="113">
        <v>590</v>
      </c>
      <c r="C155" s="57">
        <v>10</v>
      </c>
      <c r="D155" s="57">
        <v>1</v>
      </c>
      <c r="E155" s="32" t="s">
        <v>129</v>
      </c>
      <c r="F155" s="58">
        <v>300</v>
      </c>
      <c r="G155" s="168">
        <f>G156+G157</f>
        <v>544.1</v>
      </c>
      <c r="H155" s="144">
        <f>H157</f>
        <v>0</v>
      </c>
      <c r="I155" s="127">
        <f>I157</f>
        <v>0</v>
      </c>
    </row>
    <row r="156" spans="1:9" ht="16.5" customHeight="1" x14ac:dyDescent="0.2">
      <c r="A156" s="230" t="s">
        <v>172</v>
      </c>
      <c r="B156" s="113">
        <v>590</v>
      </c>
      <c r="C156" s="57">
        <v>10</v>
      </c>
      <c r="D156" s="57">
        <v>1</v>
      </c>
      <c r="E156" s="32" t="s">
        <v>129</v>
      </c>
      <c r="F156" s="58">
        <v>310</v>
      </c>
      <c r="G156" s="205">
        <v>544.1</v>
      </c>
      <c r="H156" s="191">
        <v>570</v>
      </c>
      <c r="I156" s="192">
        <v>570</v>
      </c>
    </row>
    <row r="157" spans="1:9" ht="31.5" x14ac:dyDescent="0.2">
      <c r="A157" s="150" t="s">
        <v>133</v>
      </c>
      <c r="B157" s="113">
        <v>590</v>
      </c>
      <c r="C157" s="57">
        <v>10</v>
      </c>
      <c r="D157" s="57">
        <v>1</v>
      </c>
      <c r="E157" s="32" t="s">
        <v>129</v>
      </c>
      <c r="F157" s="222">
        <v>320</v>
      </c>
      <c r="G157" s="205">
        <v>0</v>
      </c>
      <c r="H157" s="191">
        <v>0</v>
      </c>
      <c r="I157" s="192">
        <v>0</v>
      </c>
    </row>
    <row r="158" spans="1:9" ht="15.75" x14ac:dyDescent="0.2">
      <c r="A158" s="161" t="s">
        <v>92</v>
      </c>
      <c r="B158" s="219">
        <v>590</v>
      </c>
      <c r="C158" s="44">
        <v>11</v>
      </c>
      <c r="D158" s="44" t="s">
        <v>7</v>
      </c>
      <c r="E158" s="64" t="s">
        <v>7</v>
      </c>
      <c r="F158" s="48" t="s">
        <v>7</v>
      </c>
      <c r="G158" s="173">
        <f t="shared" ref="G158:I162" si="31">G159</f>
        <v>5</v>
      </c>
      <c r="H158" s="146">
        <f t="shared" si="31"/>
        <v>5</v>
      </c>
      <c r="I158" s="129">
        <f t="shared" si="31"/>
        <v>5</v>
      </c>
    </row>
    <row r="159" spans="1:9" ht="31.5" x14ac:dyDescent="0.2">
      <c r="A159" s="161" t="s">
        <v>95</v>
      </c>
      <c r="B159" s="219">
        <v>590</v>
      </c>
      <c r="C159" s="44">
        <v>11</v>
      </c>
      <c r="D159" s="44">
        <v>5</v>
      </c>
      <c r="E159" s="64" t="s">
        <v>7</v>
      </c>
      <c r="F159" s="48" t="s">
        <v>7</v>
      </c>
      <c r="G159" s="173">
        <f t="shared" si="31"/>
        <v>5</v>
      </c>
      <c r="H159" s="141">
        <f t="shared" si="31"/>
        <v>5</v>
      </c>
      <c r="I159" s="124">
        <f t="shared" si="31"/>
        <v>5</v>
      </c>
    </row>
    <row r="160" spans="1:9" ht="31.5" x14ac:dyDescent="0.2">
      <c r="A160" s="97" t="s">
        <v>144</v>
      </c>
      <c r="B160" s="219">
        <v>590</v>
      </c>
      <c r="C160" s="15">
        <v>11</v>
      </c>
      <c r="D160" s="15">
        <v>5</v>
      </c>
      <c r="E160" s="42" t="s">
        <v>93</v>
      </c>
      <c r="F160" s="17"/>
      <c r="G160" s="164">
        <f t="shared" si="31"/>
        <v>5</v>
      </c>
      <c r="H160" s="138">
        <f t="shared" si="31"/>
        <v>5</v>
      </c>
      <c r="I160" s="121">
        <f t="shared" si="31"/>
        <v>5</v>
      </c>
    </row>
    <row r="161" spans="1:9" ht="47.25" x14ac:dyDescent="0.2">
      <c r="A161" s="150" t="s">
        <v>145</v>
      </c>
      <c r="B161" s="113">
        <v>590</v>
      </c>
      <c r="C161" s="57">
        <v>11</v>
      </c>
      <c r="D161" s="57">
        <v>5</v>
      </c>
      <c r="E161" s="32" t="s">
        <v>94</v>
      </c>
      <c r="F161" s="58" t="s">
        <v>7</v>
      </c>
      <c r="G161" s="168">
        <f t="shared" si="31"/>
        <v>5</v>
      </c>
      <c r="H161" s="144">
        <f t="shared" si="31"/>
        <v>5</v>
      </c>
      <c r="I161" s="127">
        <f t="shared" si="31"/>
        <v>5</v>
      </c>
    </row>
    <row r="162" spans="1:9" ht="31.5" x14ac:dyDescent="0.2">
      <c r="A162" s="34" t="s">
        <v>131</v>
      </c>
      <c r="B162" s="113">
        <v>590</v>
      </c>
      <c r="C162" s="45">
        <v>11</v>
      </c>
      <c r="D162" s="46">
        <v>5</v>
      </c>
      <c r="E162" s="11" t="s">
        <v>94</v>
      </c>
      <c r="F162" s="12">
        <v>200</v>
      </c>
      <c r="G162" s="136">
        <f t="shared" si="31"/>
        <v>5</v>
      </c>
      <c r="H162" s="136">
        <f t="shared" si="31"/>
        <v>5</v>
      </c>
      <c r="I162" s="119">
        <f t="shared" si="31"/>
        <v>5</v>
      </c>
    </row>
    <row r="163" spans="1:9" ht="47.25" x14ac:dyDescent="0.2">
      <c r="A163" s="153" t="s">
        <v>18</v>
      </c>
      <c r="B163" s="113">
        <v>590</v>
      </c>
      <c r="C163" s="45">
        <v>11</v>
      </c>
      <c r="D163" s="46">
        <v>5</v>
      </c>
      <c r="E163" s="11" t="s">
        <v>94</v>
      </c>
      <c r="F163" s="22">
        <v>240</v>
      </c>
      <c r="G163" s="181">
        <v>5</v>
      </c>
      <c r="H163" s="181">
        <v>5</v>
      </c>
      <c r="I163" s="182">
        <v>5</v>
      </c>
    </row>
    <row r="164" spans="1:9" ht="31.5" customHeight="1" x14ac:dyDescent="0.2">
      <c r="A164" s="97" t="s">
        <v>96</v>
      </c>
      <c r="B164" s="219">
        <v>590</v>
      </c>
      <c r="C164" s="15">
        <v>99</v>
      </c>
      <c r="D164" s="15"/>
      <c r="E164" s="42" t="s">
        <v>7</v>
      </c>
      <c r="F164" s="17" t="s">
        <v>7</v>
      </c>
      <c r="G164" s="164">
        <f t="shared" ref="G164:I168" si="32">G165</f>
        <v>0</v>
      </c>
      <c r="H164" s="164">
        <f t="shared" si="32"/>
        <v>248.3</v>
      </c>
      <c r="I164" s="18">
        <f t="shared" si="32"/>
        <v>570.6</v>
      </c>
    </row>
    <row r="165" spans="1:9" ht="15.75" x14ac:dyDescent="0.2">
      <c r="A165" s="150" t="s">
        <v>96</v>
      </c>
      <c r="B165" s="113">
        <v>590</v>
      </c>
      <c r="C165" s="20">
        <v>99</v>
      </c>
      <c r="D165" s="20">
        <v>99</v>
      </c>
      <c r="E165" s="32"/>
      <c r="F165" s="22"/>
      <c r="G165" s="147">
        <f t="shared" si="32"/>
        <v>0</v>
      </c>
      <c r="H165" s="147">
        <f t="shared" si="32"/>
        <v>248.3</v>
      </c>
      <c r="I165" s="23">
        <f t="shared" si="32"/>
        <v>570.6</v>
      </c>
    </row>
    <row r="166" spans="1:9" ht="15.75" x14ac:dyDescent="0.2">
      <c r="A166" s="150" t="s">
        <v>9</v>
      </c>
      <c r="B166" s="113">
        <v>590</v>
      </c>
      <c r="C166" s="20">
        <v>99</v>
      </c>
      <c r="D166" s="20">
        <v>99</v>
      </c>
      <c r="E166" s="32" t="s">
        <v>10</v>
      </c>
      <c r="F166" s="22"/>
      <c r="G166" s="147">
        <f t="shared" si="32"/>
        <v>0</v>
      </c>
      <c r="H166" s="147">
        <f t="shared" si="32"/>
        <v>248.3</v>
      </c>
      <c r="I166" s="23">
        <f t="shared" si="32"/>
        <v>570.6</v>
      </c>
    </row>
    <row r="167" spans="1:9" ht="15.75" x14ac:dyDescent="0.2">
      <c r="A167" s="150" t="s">
        <v>96</v>
      </c>
      <c r="B167" s="113">
        <v>590</v>
      </c>
      <c r="C167" s="20">
        <v>99</v>
      </c>
      <c r="D167" s="20">
        <v>99</v>
      </c>
      <c r="E167" s="32" t="s">
        <v>97</v>
      </c>
      <c r="F167" s="22"/>
      <c r="G167" s="147">
        <f t="shared" si="32"/>
        <v>0</v>
      </c>
      <c r="H167" s="147">
        <f t="shared" si="32"/>
        <v>248.3</v>
      </c>
      <c r="I167" s="23">
        <f t="shared" si="32"/>
        <v>570.6</v>
      </c>
    </row>
    <row r="168" spans="1:9" ht="15.75" x14ac:dyDescent="0.2">
      <c r="A168" s="150" t="s">
        <v>96</v>
      </c>
      <c r="B168" s="113">
        <v>590</v>
      </c>
      <c r="C168" s="20">
        <v>99</v>
      </c>
      <c r="D168" s="20">
        <v>99</v>
      </c>
      <c r="E168" s="32" t="s">
        <v>97</v>
      </c>
      <c r="F168" s="22">
        <v>900</v>
      </c>
      <c r="G168" s="147">
        <f t="shared" si="32"/>
        <v>0</v>
      </c>
      <c r="H168" s="147">
        <f t="shared" si="32"/>
        <v>248.3</v>
      </c>
      <c r="I168" s="23">
        <f t="shared" si="32"/>
        <v>570.6</v>
      </c>
    </row>
    <row r="169" spans="1:9" ht="15.75" x14ac:dyDescent="0.2">
      <c r="A169" s="150" t="s">
        <v>96</v>
      </c>
      <c r="B169" s="113">
        <v>590</v>
      </c>
      <c r="C169" s="20">
        <v>99</v>
      </c>
      <c r="D169" s="20">
        <v>99</v>
      </c>
      <c r="E169" s="32" t="s">
        <v>97</v>
      </c>
      <c r="F169" s="22">
        <v>990</v>
      </c>
      <c r="G169" s="183">
        <v>0</v>
      </c>
      <c r="H169" s="183">
        <v>248.3</v>
      </c>
      <c r="I169" s="193">
        <v>570.6</v>
      </c>
    </row>
    <row r="170" spans="1:9" ht="15.75" x14ac:dyDescent="0.25">
      <c r="A170" s="229" t="s">
        <v>98</v>
      </c>
      <c r="B170" s="65"/>
      <c r="C170" s="65"/>
      <c r="D170" s="65"/>
      <c r="E170" s="224"/>
      <c r="F170" s="66"/>
      <c r="G170" s="164">
        <f>G10+G69+G76+G86+G97+G128+G133+G151+G158+G164</f>
        <v>22090.299999999996</v>
      </c>
      <c r="H170" s="164">
        <f>H10+H69+H76+H86+H97+H128+H133+H151+H158+H164</f>
        <v>10164.799999999999</v>
      </c>
      <c r="I170" s="124">
        <f>I10+I69+I76+I86+I97+I128+I133+I151+I158+I164</f>
        <v>11683.1</v>
      </c>
    </row>
    <row r="171" spans="1:9" ht="18.75" customHeight="1" x14ac:dyDescent="0.25">
      <c r="A171" s="80"/>
      <c r="B171" s="80"/>
    </row>
    <row r="172" spans="1:9" ht="20.100000000000001" customHeight="1" x14ac:dyDescent="0.25">
      <c r="A172" s="80"/>
      <c r="B172" s="80"/>
    </row>
    <row r="173" spans="1:9" ht="20.100000000000001" customHeight="1" x14ac:dyDescent="0.2">
      <c r="A173" s="81"/>
      <c r="B173" s="81"/>
    </row>
    <row r="174" spans="1:9" ht="20.100000000000001" customHeight="1" x14ac:dyDescent="0.2">
      <c r="A174" s="82"/>
      <c r="B174" s="82"/>
    </row>
    <row r="175" spans="1:9" ht="20.100000000000001" customHeight="1" x14ac:dyDescent="0.2">
      <c r="A175" s="81"/>
      <c r="B175" s="81"/>
    </row>
    <row r="176" spans="1:9" ht="20.100000000000001" customHeight="1" x14ac:dyDescent="0.2"/>
    <row r="177" ht="20.100000000000001" customHeight="1" x14ac:dyDescent="0.2"/>
    <row r="178" ht="25.5" customHeight="1" x14ac:dyDescent="0.2"/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  <ignoredErrors>
    <ignoredError sqref="G88:I88 H135:I135 G71:I72 G20:I20 G106:I106 G76:I78 H75:I75 G74:I74 H73:I7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C20" sqref="C20"/>
    </sheetView>
  </sheetViews>
  <sheetFormatPr defaultRowHeight="12.75" x14ac:dyDescent="0.2"/>
  <cols>
    <col min="1" max="1" width="24.5703125" style="107" customWidth="1"/>
    <col min="2" max="2" width="49.28515625" style="107" customWidth="1"/>
    <col min="3" max="3" width="12.42578125" style="107" customWidth="1"/>
    <col min="4" max="4" width="11.5703125" style="107" customWidth="1"/>
    <col min="5" max="5" width="10.5703125" style="107" customWidth="1"/>
    <col min="6" max="258" width="9.140625" style="107"/>
    <col min="259" max="259" width="21.28515625" style="107" customWidth="1"/>
    <col min="260" max="260" width="49.28515625" style="107" customWidth="1"/>
    <col min="261" max="261" width="10.5703125" style="107" customWidth="1"/>
    <col min="262" max="514" width="9.140625" style="107"/>
    <col min="515" max="515" width="21.28515625" style="107" customWidth="1"/>
    <col min="516" max="516" width="49.28515625" style="107" customWidth="1"/>
    <col min="517" max="517" width="10.5703125" style="107" customWidth="1"/>
    <col min="518" max="770" width="9.140625" style="107"/>
    <col min="771" max="771" width="21.28515625" style="107" customWidth="1"/>
    <col min="772" max="772" width="49.28515625" style="107" customWidth="1"/>
    <col min="773" max="773" width="10.5703125" style="107" customWidth="1"/>
    <col min="774" max="1026" width="9.140625" style="107"/>
    <col min="1027" max="1027" width="21.28515625" style="107" customWidth="1"/>
    <col min="1028" max="1028" width="49.28515625" style="107" customWidth="1"/>
    <col min="1029" max="1029" width="10.5703125" style="107" customWidth="1"/>
    <col min="1030" max="1282" width="9.140625" style="107"/>
    <col min="1283" max="1283" width="21.28515625" style="107" customWidth="1"/>
    <col min="1284" max="1284" width="49.28515625" style="107" customWidth="1"/>
    <col min="1285" max="1285" width="10.5703125" style="107" customWidth="1"/>
    <col min="1286" max="1538" width="9.140625" style="107"/>
    <col min="1539" max="1539" width="21.28515625" style="107" customWidth="1"/>
    <col min="1540" max="1540" width="49.28515625" style="107" customWidth="1"/>
    <col min="1541" max="1541" width="10.5703125" style="107" customWidth="1"/>
    <col min="1542" max="1794" width="9.140625" style="107"/>
    <col min="1795" max="1795" width="21.28515625" style="107" customWidth="1"/>
    <col min="1796" max="1796" width="49.28515625" style="107" customWidth="1"/>
    <col min="1797" max="1797" width="10.5703125" style="107" customWidth="1"/>
    <col min="1798" max="2050" width="9.140625" style="107"/>
    <col min="2051" max="2051" width="21.28515625" style="107" customWidth="1"/>
    <col min="2052" max="2052" width="49.28515625" style="107" customWidth="1"/>
    <col min="2053" max="2053" width="10.5703125" style="107" customWidth="1"/>
    <col min="2054" max="2306" width="9.140625" style="107"/>
    <col min="2307" max="2307" width="21.28515625" style="107" customWidth="1"/>
    <col min="2308" max="2308" width="49.28515625" style="107" customWidth="1"/>
    <col min="2309" max="2309" width="10.5703125" style="107" customWidth="1"/>
    <col min="2310" max="2562" width="9.140625" style="107"/>
    <col min="2563" max="2563" width="21.28515625" style="107" customWidth="1"/>
    <col min="2564" max="2564" width="49.28515625" style="107" customWidth="1"/>
    <col min="2565" max="2565" width="10.5703125" style="107" customWidth="1"/>
    <col min="2566" max="2818" width="9.140625" style="107"/>
    <col min="2819" max="2819" width="21.28515625" style="107" customWidth="1"/>
    <col min="2820" max="2820" width="49.28515625" style="107" customWidth="1"/>
    <col min="2821" max="2821" width="10.5703125" style="107" customWidth="1"/>
    <col min="2822" max="3074" width="9.140625" style="107"/>
    <col min="3075" max="3075" width="21.28515625" style="107" customWidth="1"/>
    <col min="3076" max="3076" width="49.28515625" style="107" customWidth="1"/>
    <col min="3077" max="3077" width="10.5703125" style="107" customWidth="1"/>
    <col min="3078" max="3330" width="9.140625" style="107"/>
    <col min="3331" max="3331" width="21.28515625" style="107" customWidth="1"/>
    <col min="3332" max="3332" width="49.28515625" style="107" customWidth="1"/>
    <col min="3333" max="3333" width="10.5703125" style="107" customWidth="1"/>
    <col min="3334" max="3586" width="9.140625" style="107"/>
    <col min="3587" max="3587" width="21.28515625" style="107" customWidth="1"/>
    <col min="3588" max="3588" width="49.28515625" style="107" customWidth="1"/>
    <col min="3589" max="3589" width="10.5703125" style="107" customWidth="1"/>
    <col min="3590" max="3842" width="9.140625" style="107"/>
    <col min="3843" max="3843" width="21.28515625" style="107" customWidth="1"/>
    <col min="3844" max="3844" width="49.28515625" style="107" customWidth="1"/>
    <col min="3845" max="3845" width="10.5703125" style="107" customWidth="1"/>
    <col min="3846" max="4098" width="9.140625" style="107"/>
    <col min="4099" max="4099" width="21.28515625" style="107" customWidth="1"/>
    <col min="4100" max="4100" width="49.28515625" style="107" customWidth="1"/>
    <col min="4101" max="4101" width="10.5703125" style="107" customWidth="1"/>
    <col min="4102" max="4354" width="9.140625" style="107"/>
    <col min="4355" max="4355" width="21.28515625" style="107" customWidth="1"/>
    <col min="4356" max="4356" width="49.28515625" style="107" customWidth="1"/>
    <col min="4357" max="4357" width="10.5703125" style="107" customWidth="1"/>
    <col min="4358" max="4610" width="9.140625" style="107"/>
    <col min="4611" max="4611" width="21.28515625" style="107" customWidth="1"/>
    <col min="4612" max="4612" width="49.28515625" style="107" customWidth="1"/>
    <col min="4613" max="4613" width="10.5703125" style="107" customWidth="1"/>
    <col min="4614" max="4866" width="9.140625" style="107"/>
    <col min="4867" max="4867" width="21.28515625" style="107" customWidth="1"/>
    <col min="4868" max="4868" width="49.28515625" style="107" customWidth="1"/>
    <col min="4869" max="4869" width="10.5703125" style="107" customWidth="1"/>
    <col min="4870" max="5122" width="9.140625" style="107"/>
    <col min="5123" max="5123" width="21.28515625" style="107" customWidth="1"/>
    <col min="5124" max="5124" width="49.28515625" style="107" customWidth="1"/>
    <col min="5125" max="5125" width="10.5703125" style="107" customWidth="1"/>
    <col min="5126" max="5378" width="9.140625" style="107"/>
    <col min="5379" max="5379" width="21.28515625" style="107" customWidth="1"/>
    <col min="5380" max="5380" width="49.28515625" style="107" customWidth="1"/>
    <col min="5381" max="5381" width="10.5703125" style="107" customWidth="1"/>
    <col min="5382" max="5634" width="9.140625" style="107"/>
    <col min="5635" max="5635" width="21.28515625" style="107" customWidth="1"/>
    <col min="5636" max="5636" width="49.28515625" style="107" customWidth="1"/>
    <col min="5637" max="5637" width="10.5703125" style="107" customWidth="1"/>
    <col min="5638" max="5890" width="9.140625" style="107"/>
    <col min="5891" max="5891" width="21.28515625" style="107" customWidth="1"/>
    <col min="5892" max="5892" width="49.28515625" style="107" customWidth="1"/>
    <col min="5893" max="5893" width="10.5703125" style="107" customWidth="1"/>
    <col min="5894" max="6146" width="9.140625" style="107"/>
    <col min="6147" max="6147" width="21.28515625" style="107" customWidth="1"/>
    <col min="6148" max="6148" width="49.28515625" style="107" customWidth="1"/>
    <col min="6149" max="6149" width="10.5703125" style="107" customWidth="1"/>
    <col min="6150" max="6402" width="9.140625" style="107"/>
    <col min="6403" max="6403" width="21.28515625" style="107" customWidth="1"/>
    <col min="6404" max="6404" width="49.28515625" style="107" customWidth="1"/>
    <col min="6405" max="6405" width="10.5703125" style="107" customWidth="1"/>
    <col min="6406" max="6658" width="9.140625" style="107"/>
    <col min="6659" max="6659" width="21.28515625" style="107" customWidth="1"/>
    <col min="6660" max="6660" width="49.28515625" style="107" customWidth="1"/>
    <col min="6661" max="6661" width="10.5703125" style="107" customWidth="1"/>
    <col min="6662" max="6914" width="9.140625" style="107"/>
    <col min="6915" max="6915" width="21.28515625" style="107" customWidth="1"/>
    <col min="6916" max="6916" width="49.28515625" style="107" customWidth="1"/>
    <col min="6917" max="6917" width="10.5703125" style="107" customWidth="1"/>
    <col min="6918" max="7170" width="9.140625" style="107"/>
    <col min="7171" max="7171" width="21.28515625" style="107" customWidth="1"/>
    <col min="7172" max="7172" width="49.28515625" style="107" customWidth="1"/>
    <col min="7173" max="7173" width="10.5703125" style="107" customWidth="1"/>
    <col min="7174" max="7426" width="9.140625" style="107"/>
    <col min="7427" max="7427" width="21.28515625" style="107" customWidth="1"/>
    <col min="7428" max="7428" width="49.28515625" style="107" customWidth="1"/>
    <col min="7429" max="7429" width="10.5703125" style="107" customWidth="1"/>
    <col min="7430" max="7682" width="9.140625" style="107"/>
    <col min="7683" max="7683" width="21.28515625" style="107" customWidth="1"/>
    <col min="7684" max="7684" width="49.28515625" style="107" customWidth="1"/>
    <col min="7685" max="7685" width="10.5703125" style="107" customWidth="1"/>
    <col min="7686" max="7938" width="9.140625" style="107"/>
    <col min="7939" max="7939" width="21.28515625" style="107" customWidth="1"/>
    <col min="7940" max="7940" width="49.28515625" style="107" customWidth="1"/>
    <col min="7941" max="7941" width="10.5703125" style="107" customWidth="1"/>
    <col min="7942" max="8194" width="9.140625" style="107"/>
    <col min="8195" max="8195" width="21.28515625" style="107" customWidth="1"/>
    <col min="8196" max="8196" width="49.28515625" style="107" customWidth="1"/>
    <col min="8197" max="8197" width="10.5703125" style="107" customWidth="1"/>
    <col min="8198" max="8450" width="9.140625" style="107"/>
    <col min="8451" max="8451" width="21.28515625" style="107" customWidth="1"/>
    <col min="8452" max="8452" width="49.28515625" style="107" customWidth="1"/>
    <col min="8453" max="8453" width="10.5703125" style="107" customWidth="1"/>
    <col min="8454" max="8706" width="9.140625" style="107"/>
    <col min="8707" max="8707" width="21.28515625" style="107" customWidth="1"/>
    <col min="8708" max="8708" width="49.28515625" style="107" customWidth="1"/>
    <col min="8709" max="8709" width="10.5703125" style="107" customWidth="1"/>
    <col min="8710" max="8962" width="9.140625" style="107"/>
    <col min="8963" max="8963" width="21.28515625" style="107" customWidth="1"/>
    <col min="8964" max="8964" width="49.28515625" style="107" customWidth="1"/>
    <col min="8965" max="8965" width="10.5703125" style="107" customWidth="1"/>
    <col min="8966" max="9218" width="9.140625" style="107"/>
    <col min="9219" max="9219" width="21.28515625" style="107" customWidth="1"/>
    <col min="9220" max="9220" width="49.28515625" style="107" customWidth="1"/>
    <col min="9221" max="9221" width="10.5703125" style="107" customWidth="1"/>
    <col min="9222" max="9474" width="9.140625" style="107"/>
    <col min="9475" max="9475" width="21.28515625" style="107" customWidth="1"/>
    <col min="9476" max="9476" width="49.28515625" style="107" customWidth="1"/>
    <col min="9477" max="9477" width="10.5703125" style="107" customWidth="1"/>
    <col min="9478" max="9730" width="9.140625" style="107"/>
    <col min="9731" max="9731" width="21.28515625" style="107" customWidth="1"/>
    <col min="9732" max="9732" width="49.28515625" style="107" customWidth="1"/>
    <col min="9733" max="9733" width="10.5703125" style="107" customWidth="1"/>
    <col min="9734" max="9986" width="9.140625" style="107"/>
    <col min="9987" max="9987" width="21.28515625" style="107" customWidth="1"/>
    <col min="9988" max="9988" width="49.28515625" style="107" customWidth="1"/>
    <col min="9989" max="9989" width="10.5703125" style="107" customWidth="1"/>
    <col min="9990" max="10242" width="9.140625" style="107"/>
    <col min="10243" max="10243" width="21.28515625" style="107" customWidth="1"/>
    <col min="10244" max="10244" width="49.28515625" style="107" customWidth="1"/>
    <col min="10245" max="10245" width="10.5703125" style="107" customWidth="1"/>
    <col min="10246" max="10498" width="9.140625" style="107"/>
    <col min="10499" max="10499" width="21.28515625" style="107" customWidth="1"/>
    <col min="10500" max="10500" width="49.28515625" style="107" customWidth="1"/>
    <col min="10501" max="10501" width="10.5703125" style="107" customWidth="1"/>
    <col min="10502" max="10754" width="9.140625" style="107"/>
    <col min="10755" max="10755" width="21.28515625" style="107" customWidth="1"/>
    <col min="10756" max="10756" width="49.28515625" style="107" customWidth="1"/>
    <col min="10757" max="10757" width="10.5703125" style="107" customWidth="1"/>
    <col min="10758" max="11010" width="9.140625" style="107"/>
    <col min="11011" max="11011" width="21.28515625" style="107" customWidth="1"/>
    <col min="11012" max="11012" width="49.28515625" style="107" customWidth="1"/>
    <col min="11013" max="11013" width="10.5703125" style="107" customWidth="1"/>
    <col min="11014" max="11266" width="9.140625" style="107"/>
    <col min="11267" max="11267" width="21.28515625" style="107" customWidth="1"/>
    <col min="11268" max="11268" width="49.28515625" style="107" customWidth="1"/>
    <col min="11269" max="11269" width="10.5703125" style="107" customWidth="1"/>
    <col min="11270" max="11522" width="9.140625" style="107"/>
    <col min="11523" max="11523" width="21.28515625" style="107" customWidth="1"/>
    <col min="11524" max="11524" width="49.28515625" style="107" customWidth="1"/>
    <col min="11525" max="11525" width="10.5703125" style="107" customWidth="1"/>
    <col min="11526" max="11778" width="9.140625" style="107"/>
    <col min="11779" max="11779" width="21.28515625" style="107" customWidth="1"/>
    <col min="11780" max="11780" width="49.28515625" style="107" customWidth="1"/>
    <col min="11781" max="11781" width="10.5703125" style="107" customWidth="1"/>
    <col min="11782" max="12034" width="9.140625" style="107"/>
    <col min="12035" max="12035" width="21.28515625" style="107" customWidth="1"/>
    <col min="12036" max="12036" width="49.28515625" style="107" customWidth="1"/>
    <col min="12037" max="12037" width="10.5703125" style="107" customWidth="1"/>
    <col min="12038" max="12290" width="9.140625" style="107"/>
    <col min="12291" max="12291" width="21.28515625" style="107" customWidth="1"/>
    <col min="12292" max="12292" width="49.28515625" style="107" customWidth="1"/>
    <col min="12293" max="12293" width="10.5703125" style="107" customWidth="1"/>
    <col min="12294" max="12546" width="9.140625" style="107"/>
    <col min="12547" max="12547" width="21.28515625" style="107" customWidth="1"/>
    <col min="12548" max="12548" width="49.28515625" style="107" customWidth="1"/>
    <col min="12549" max="12549" width="10.5703125" style="107" customWidth="1"/>
    <col min="12550" max="12802" width="9.140625" style="107"/>
    <col min="12803" max="12803" width="21.28515625" style="107" customWidth="1"/>
    <col min="12804" max="12804" width="49.28515625" style="107" customWidth="1"/>
    <col min="12805" max="12805" width="10.5703125" style="107" customWidth="1"/>
    <col min="12806" max="13058" width="9.140625" style="107"/>
    <col min="13059" max="13059" width="21.28515625" style="107" customWidth="1"/>
    <col min="13060" max="13060" width="49.28515625" style="107" customWidth="1"/>
    <col min="13061" max="13061" width="10.5703125" style="107" customWidth="1"/>
    <col min="13062" max="13314" width="9.140625" style="107"/>
    <col min="13315" max="13315" width="21.28515625" style="107" customWidth="1"/>
    <col min="13316" max="13316" width="49.28515625" style="107" customWidth="1"/>
    <col min="13317" max="13317" width="10.5703125" style="107" customWidth="1"/>
    <col min="13318" max="13570" width="9.140625" style="107"/>
    <col min="13571" max="13571" width="21.28515625" style="107" customWidth="1"/>
    <col min="13572" max="13572" width="49.28515625" style="107" customWidth="1"/>
    <col min="13573" max="13573" width="10.5703125" style="107" customWidth="1"/>
    <col min="13574" max="13826" width="9.140625" style="107"/>
    <col min="13827" max="13827" width="21.28515625" style="107" customWidth="1"/>
    <col min="13828" max="13828" width="49.28515625" style="107" customWidth="1"/>
    <col min="13829" max="13829" width="10.5703125" style="107" customWidth="1"/>
    <col min="13830" max="14082" width="9.140625" style="107"/>
    <col min="14083" max="14083" width="21.28515625" style="107" customWidth="1"/>
    <col min="14084" max="14084" width="49.28515625" style="107" customWidth="1"/>
    <col min="14085" max="14085" width="10.5703125" style="107" customWidth="1"/>
    <col min="14086" max="14338" width="9.140625" style="107"/>
    <col min="14339" max="14339" width="21.28515625" style="107" customWidth="1"/>
    <col min="14340" max="14340" width="49.28515625" style="107" customWidth="1"/>
    <col min="14341" max="14341" width="10.5703125" style="107" customWidth="1"/>
    <col min="14342" max="14594" width="9.140625" style="107"/>
    <col min="14595" max="14595" width="21.28515625" style="107" customWidth="1"/>
    <col min="14596" max="14596" width="49.28515625" style="107" customWidth="1"/>
    <col min="14597" max="14597" width="10.5703125" style="107" customWidth="1"/>
    <col min="14598" max="14850" width="9.140625" style="107"/>
    <col min="14851" max="14851" width="21.28515625" style="107" customWidth="1"/>
    <col min="14852" max="14852" width="49.28515625" style="107" customWidth="1"/>
    <col min="14853" max="14853" width="10.5703125" style="107" customWidth="1"/>
    <col min="14854" max="15106" width="9.140625" style="107"/>
    <col min="15107" max="15107" width="21.28515625" style="107" customWidth="1"/>
    <col min="15108" max="15108" width="49.28515625" style="107" customWidth="1"/>
    <col min="15109" max="15109" width="10.5703125" style="107" customWidth="1"/>
    <col min="15110" max="15362" width="9.140625" style="107"/>
    <col min="15363" max="15363" width="21.28515625" style="107" customWidth="1"/>
    <col min="15364" max="15364" width="49.28515625" style="107" customWidth="1"/>
    <col min="15365" max="15365" width="10.5703125" style="107" customWidth="1"/>
    <col min="15366" max="15618" width="9.140625" style="107"/>
    <col min="15619" max="15619" width="21.28515625" style="107" customWidth="1"/>
    <col min="15620" max="15620" width="49.28515625" style="107" customWidth="1"/>
    <col min="15621" max="15621" width="10.5703125" style="107" customWidth="1"/>
    <col min="15622" max="15874" width="9.140625" style="107"/>
    <col min="15875" max="15875" width="21.28515625" style="107" customWidth="1"/>
    <col min="15876" max="15876" width="49.28515625" style="107" customWidth="1"/>
    <col min="15877" max="15877" width="10.5703125" style="107" customWidth="1"/>
    <col min="15878" max="16130" width="9.140625" style="107"/>
    <col min="16131" max="16131" width="21.28515625" style="107" customWidth="1"/>
    <col min="16132" max="16132" width="49.28515625" style="107" customWidth="1"/>
    <col min="16133" max="16133" width="10.5703125" style="107" customWidth="1"/>
    <col min="16134" max="16384" width="9.140625" style="107"/>
  </cols>
  <sheetData>
    <row r="1" spans="1:10" ht="15" customHeight="1" x14ac:dyDescent="0.25">
      <c r="B1" s="133"/>
      <c r="C1" s="262" t="s">
        <v>127</v>
      </c>
      <c r="D1" s="263"/>
      <c r="E1" s="263"/>
    </row>
    <row r="2" spans="1:10" ht="29.25" customHeight="1" x14ac:dyDescent="0.2">
      <c r="B2" s="132"/>
      <c r="C2" s="244" t="s">
        <v>165</v>
      </c>
      <c r="D2" s="245"/>
      <c r="E2" s="245"/>
    </row>
    <row r="3" spans="1:10" ht="15" x14ac:dyDescent="0.25">
      <c r="B3" s="130"/>
      <c r="C3" s="241" t="s">
        <v>180</v>
      </c>
      <c r="D3" s="259"/>
      <c r="E3" s="259"/>
    </row>
    <row r="4" spans="1:10" ht="14.25" customHeight="1" x14ac:dyDescent="0.2">
      <c r="A4" s="106"/>
      <c r="B4" s="266"/>
      <c r="C4" s="266"/>
      <c r="D4" s="266"/>
      <c r="E4" s="266"/>
    </row>
    <row r="5" spans="1:10" ht="32.25" customHeight="1" x14ac:dyDescent="0.2">
      <c r="A5" s="267" t="s">
        <v>143</v>
      </c>
      <c r="B5" s="267"/>
      <c r="C5" s="267"/>
      <c r="D5" s="267"/>
      <c r="E5" s="267"/>
    </row>
    <row r="6" spans="1:10" ht="16.5" customHeight="1" x14ac:dyDescent="0.2">
      <c r="A6" s="110"/>
      <c r="B6" s="110"/>
      <c r="C6" s="134"/>
      <c r="D6" s="134"/>
      <c r="E6" s="110"/>
    </row>
    <row r="7" spans="1:10" ht="15" x14ac:dyDescent="0.2">
      <c r="A7" s="108"/>
      <c r="B7" s="108"/>
      <c r="C7" s="108"/>
      <c r="D7" s="108"/>
      <c r="E7" s="109" t="s">
        <v>128</v>
      </c>
    </row>
    <row r="8" spans="1:10" ht="38.25" customHeight="1" x14ac:dyDescent="0.2">
      <c r="A8" s="268" t="s">
        <v>106</v>
      </c>
      <c r="B8" s="270" t="s">
        <v>139</v>
      </c>
      <c r="C8" s="272" t="s">
        <v>5</v>
      </c>
      <c r="D8" s="273"/>
      <c r="E8" s="274"/>
      <c r="J8" s="105"/>
    </row>
    <row r="9" spans="1:10" ht="40.5" customHeight="1" x14ac:dyDescent="0.2">
      <c r="A9" s="269"/>
      <c r="B9" s="271"/>
      <c r="C9" s="148" t="s">
        <v>134</v>
      </c>
      <c r="D9" s="148" t="s">
        <v>135</v>
      </c>
      <c r="E9" s="148" t="s">
        <v>140</v>
      </c>
      <c r="J9" s="131"/>
    </row>
    <row r="10" spans="1:10" ht="30" customHeight="1" x14ac:dyDescent="0.2">
      <c r="A10" s="114" t="s">
        <v>107</v>
      </c>
      <c r="B10" s="115" t="s">
        <v>132</v>
      </c>
      <c r="C10" s="171">
        <f>C20</f>
        <v>828.89999999999782</v>
      </c>
      <c r="D10" s="171">
        <f>D20</f>
        <v>0</v>
      </c>
      <c r="E10" s="116">
        <f>E20</f>
        <v>0</v>
      </c>
      <c r="J10" s="131"/>
    </row>
    <row r="11" spans="1:10" ht="30" customHeight="1" x14ac:dyDescent="0.2">
      <c r="A11" s="114" t="s">
        <v>108</v>
      </c>
      <c r="B11" s="115" t="s">
        <v>109</v>
      </c>
      <c r="C11" s="171">
        <f>C12+C16</f>
        <v>828.89999999999782</v>
      </c>
      <c r="D11" s="171">
        <f>D12+D16</f>
        <v>0</v>
      </c>
      <c r="E11" s="116">
        <f>E12+E16</f>
        <v>0</v>
      </c>
    </row>
    <row r="12" spans="1:10" ht="30" customHeight="1" x14ac:dyDescent="0.2">
      <c r="A12" s="114" t="s">
        <v>110</v>
      </c>
      <c r="B12" s="115" t="s">
        <v>111</v>
      </c>
      <c r="C12" s="171">
        <f t="shared" ref="C12:E14" si="0">C13</f>
        <v>-21261.4</v>
      </c>
      <c r="D12" s="171">
        <f t="shared" si="0"/>
        <v>-10164.799999999999</v>
      </c>
      <c r="E12" s="116">
        <f t="shared" si="0"/>
        <v>-11683.1</v>
      </c>
    </row>
    <row r="13" spans="1:10" ht="30" customHeight="1" x14ac:dyDescent="0.2">
      <c r="A13" s="114" t="s">
        <v>112</v>
      </c>
      <c r="B13" s="115" t="s">
        <v>113</v>
      </c>
      <c r="C13" s="171">
        <f t="shared" si="0"/>
        <v>-21261.4</v>
      </c>
      <c r="D13" s="171">
        <f t="shared" si="0"/>
        <v>-10164.799999999999</v>
      </c>
      <c r="E13" s="116">
        <f t="shared" si="0"/>
        <v>-11683.1</v>
      </c>
    </row>
    <row r="14" spans="1:10" ht="30" customHeight="1" x14ac:dyDescent="0.2">
      <c r="A14" s="114" t="s">
        <v>114</v>
      </c>
      <c r="B14" s="115" t="s">
        <v>115</v>
      </c>
      <c r="C14" s="171">
        <f t="shared" si="0"/>
        <v>-21261.4</v>
      </c>
      <c r="D14" s="171">
        <f t="shared" si="0"/>
        <v>-10164.799999999999</v>
      </c>
      <c r="E14" s="116">
        <f t="shared" si="0"/>
        <v>-11683.1</v>
      </c>
    </row>
    <row r="15" spans="1:10" ht="30" customHeight="1" x14ac:dyDescent="0.2">
      <c r="A15" s="114" t="s">
        <v>116</v>
      </c>
      <c r="B15" s="115" t="s">
        <v>117</v>
      </c>
      <c r="C15" s="198">
        <v>-21261.4</v>
      </c>
      <c r="D15" s="198">
        <v>-10164.799999999999</v>
      </c>
      <c r="E15" s="198">
        <v>-11683.1</v>
      </c>
    </row>
    <row r="16" spans="1:10" ht="30" customHeight="1" x14ac:dyDescent="0.2">
      <c r="A16" s="114" t="s">
        <v>118</v>
      </c>
      <c r="B16" s="115" t="s">
        <v>119</v>
      </c>
      <c r="C16" s="171">
        <f t="shared" ref="C16:E18" si="1">C17</f>
        <v>22090.3</v>
      </c>
      <c r="D16" s="171">
        <f t="shared" si="1"/>
        <v>10164.799999999999</v>
      </c>
      <c r="E16" s="116">
        <f t="shared" si="1"/>
        <v>11683.1</v>
      </c>
    </row>
    <row r="17" spans="1:5" ht="30" customHeight="1" x14ac:dyDescent="0.2">
      <c r="A17" s="114" t="s">
        <v>120</v>
      </c>
      <c r="B17" s="115" t="s">
        <v>121</v>
      </c>
      <c r="C17" s="171">
        <f t="shared" si="1"/>
        <v>22090.3</v>
      </c>
      <c r="D17" s="171">
        <f t="shared" si="1"/>
        <v>10164.799999999999</v>
      </c>
      <c r="E17" s="116">
        <f t="shared" si="1"/>
        <v>11683.1</v>
      </c>
    </row>
    <row r="18" spans="1:5" ht="30" customHeight="1" x14ac:dyDescent="0.2">
      <c r="A18" s="114" t="s">
        <v>122</v>
      </c>
      <c r="B18" s="115" t="s">
        <v>123</v>
      </c>
      <c r="C18" s="171">
        <f t="shared" si="1"/>
        <v>22090.3</v>
      </c>
      <c r="D18" s="171">
        <f t="shared" si="1"/>
        <v>10164.799999999999</v>
      </c>
      <c r="E18" s="116">
        <f t="shared" si="1"/>
        <v>11683.1</v>
      </c>
    </row>
    <row r="19" spans="1:5" ht="30" customHeight="1" x14ac:dyDescent="0.2">
      <c r="A19" s="114" t="s">
        <v>124</v>
      </c>
      <c r="B19" s="115" t="s">
        <v>125</v>
      </c>
      <c r="C19" s="198">
        <v>22090.3</v>
      </c>
      <c r="D19" s="198">
        <v>10164.799999999999</v>
      </c>
      <c r="E19" s="198">
        <v>11683.1</v>
      </c>
    </row>
    <row r="20" spans="1:5" ht="30" customHeight="1" x14ac:dyDescent="0.2">
      <c r="A20" s="264" t="s">
        <v>126</v>
      </c>
      <c r="B20" s="265"/>
      <c r="C20" s="172">
        <f>C11</f>
        <v>828.89999999999782</v>
      </c>
      <c r="D20" s="172">
        <f>D11</f>
        <v>0</v>
      </c>
      <c r="E20" s="117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8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voloshina_ga</cp:lastModifiedBy>
  <cp:lastPrinted>2021-11-23T08:39:00Z</cp:lastPrinted>
  <dcterms:created xsi:type="dcterms:W3CDTF">2015-10-23T06:56:22Z</dcterms:created>
  <dcterms:modified xsi:type="dcterms:W3CDTF">2021-12-02T05:55:24Z</dcterms:modified>
</cp:coreProperties>
</file>